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S:\Odbor12\Odd1202\SZÚ podklady pro PS 2024\SZÚ ÚZEMNÍCH ROZPOČTŮ ZA ROK 2024\část E\"/>
    </mc:Choice>
  </mc:AlternateContent>
  <xr:revisionPtr revIDLastSave="0" documentId="13_ncr:1_{3F0964C1-BF11-4B54-AA8C-EC5B098D47E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BExRepositorySheet" sheetId="4" state="veryHidden" r:id="rId1"/>
    <sheet name="Graph" sheetId="2" state="hidden" r:id="rId2"/>
    <sheet name="Celkem" sheetId="32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20" r:id="rId19"/>
    <sheet name="42" sheetId="21" r:id="rId20"/>
    <sheet name="43" sheetId="22" r:id="rId21"/>
    <sheet name="51" sheetId="23" r:id="rId22"/>
    <sheet name="52" sheetId="24" r:id="rId23"/>
    <sheet name="53" sheetId="25" r:id="rId24"/>
    <sheet name="54" sheetId="26" r:id="rId25"/>
    <sheet name="55" sheetId="27" r:id="rId26"/>
    <sheet name="61" sheetId="28" r:id="rId27"/>
    <sheet name="62" sheetId="29" r:id="rId28"/>
    <sheet name="63" sheetId="30" r:id="rId29"/>
    <sheet name="64" sheetId="31" r:id="rId30"/>
  </sheets>
  <externalReferences>
    <externalReference r:id="rId31"/>
    <externalReference r:id="rId32"/>
    <externalReference r:id="rId33"/>
  </externalReferences>
  <definedNames>
    <definedName name="DF_GRID_1" localSheetId="2">Celkem!$B$4:$O$33</definedName>
    <definedName name="DF_GRID_1">#REF!</definedName>
    <definedName name="_xlnm.Print_Titles" localSheetId="2">Celkem!$B:$C,Celkem!$4:$5</definedName>
    <definedName name="_xlnm.Print_Area" localSheetId="2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32" l="1"/>
  <c r="K33" i="32"/>
  <c r="G33" i="32"/>
  <c r="D33" i="32"/>
  <c r="N33" i="32"/>
  <c r="M33" i="32"/>
  <c r="L33" i="32"/>
  <c r="J33" i="32"/>
  <c r="I33" i="32"/>
  <c r="H33" i="32"/>
  <c r="F33" i="32"/>
  <c r="E33" i="32"/>
</calcChain>
</file>

<file path=xl/sharedStrings.xml><?xml version="1.0" encoding="utf-8"?>
<sst xmlns="http://schemas.openxmlformats.org/spreadsheetml/2006/main" count="1464" uniqueCount="140">
  <si>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</si>
  <si>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</si>
  <si>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</si>
  <si>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</si>
  <si>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</si>
  <si>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</si>
  <si>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</si>
  <si>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</si>
  <si>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</si>
  <si>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</si>
  <si>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</si>
  <si>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</si>
  <si>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</si>
  <si>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</si>
  <si>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</si>
  <si>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</si>
  <si>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</si>
  <si>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</si>
  <si>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</si>
  <si>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</si>
  <si>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</si>
  <si>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</si>
  <si>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Celkové výdaje obcí, DSO, KÚ a RRRS podle odvětví</t>
  </si>
  <si>
    <t>28.02.2011 19:39:23</t>
  </si>
  <si>
    <t>ZQ_ZM_AR402_Z_SZUCET_010III</t>
  </si>
  <si>
    <t>MU7594803105</t>
  </si>
  <si>
    <t>19:39:23</t>
  </si>
  <si>
    <t>10.05.2023 10:32:15</t>
  </si>
  <si>
    <t>11.06.2021 19:01:30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</si>
  <si>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</si>
  <si>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</si>
  <si>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</si>
  <si>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</si>
  <si>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</si>
  <si>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</si>
  <si>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</si>
  <si>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</si>
  <si>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</si>
  <si>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</si>
  <si>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Pododdíl</t>
  </si>
  <si>
    <t>Podseskupení</t>
  </si>
  <si>
    <t>Položka</t>
  </si>
  <si>
    <t>Seskupení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</si>
  <si>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</si>
  <si>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</si>
  <si>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</si>
  <si>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</si>
  <si>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</si>
  <si>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</si>
  <si>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</si>
  <si>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
rozpočet
v tis.Kč</t>
  </si>
  <si>
    <t>Rozpočet
po změnách
v tis.Kč</t>
  </si>
  <si>
    <t>Výsledek
od počátku roku
v tis.Kč</t>
  </si>
  <si>
    <t>%</t>
  </si>
  <si>
    <t>Doprava</t>
  </si>
  <si>
    <t>Vodní hospodářství</t>
  </si>
  <si>
    <t>Spoje</t>
  </si>
  <si>
    <t>Zdravotnictví</t>
  </si>
  <si>
    <t>Obrana</t>
  </si>
  <si>
    <t>Právní ochrana</t>
  </si>
  <si>
    <t>Finanční operace</t>
  </si>
  <si>
    <t>Ostatní činnosti</t>
  </si>
  <si>
    <t>Zemědělství, lesní hospodářství a rybářství</t>
  </si>
  <si>
    <t>Průmysl, stavebnictví, obchod a služby</t>
  </si>
  <si>
    <t>Všeobecné hospodářské záležitosti a ostatní ekonomické funkce</t>
  </si>
  <si>
    <t>Vzdělávání a školské služby</t>
  </si>
  <si>
    <t>Kultura, církve a sdělovací prostředky</t>
  </si>
  <si>
    <t>Sport a zájmová činnost</t>
  </si>
  <si>
    <t>Bydlení, komunální služby a územní rozvoj</t>
  </si>
  <si>
    <t>Ochrana životního prostředí</t>
  </si>
  <si>
    <t>Ostatní výzkum a vývoj</t>
  </si>
  <si>
    <t>Ostatní činnosti související se službami pro fyzické osoby</t>
  </si>
  <si>
    <t>Dávky a podpory v sociálním zabezpečení</t>
  </si>
  <si>
    <t>Politika zaměstnanosti</t>
  </si>
  <si>
    <t>Sociální služby a společné činnosti v sociálním zabezpečení a politice zaměstnanosti</t>
  </si>
  <si>
    <t>Civilní připravenost na krizové stavy</t>
  </si>
  <si>
    <t>Bezpečnost a veřejný pořádek</t>
  </si>
  <si>
    <t>Požární ochrana a integrovaný záchranný systém</t>
  </si>
  <si>
    <t>Státní moc, státní správa, územní samospráva a politické strany</t>
  </si>
  <si>
    <t>Jiné veřejné služby a činnosti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</si>
  <si>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</si>
  <si>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</si>
  <si>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</si>
  <si>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</si>
  <si>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</si>
  <si>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</si>
  <si>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</si>
  <si>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</si>
  <si>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</si>
  <si>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</si>
  <si>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</si>
  <si>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</si>
  <si>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</si>
  <si>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</si>
  <si>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</si>
  <si>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</si>
  <si>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</si>
  <si>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</si>
  <si>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</si>
  <si>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</si>
  <si>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</si>
  <si>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</si>
  <si>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</si>
  <si>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</si>
  <si>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</si>
  <si>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</si>
  <si>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</si>
  <si>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</si>
  <si>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</si>
  <si>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X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</si>
  <si>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</si>
  <si>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</si>
  <si>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</si>
  <si>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</si>
  <si>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</si>
  <si>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</si>
  <si>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</si>
  <si>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</si>
  <si>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</si>
  <si>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</si>
  <si>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</si>
  <si>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</si>
  <si>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</si>
  <si>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</si>
  <si>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</si>
  <si>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</si>
  <si>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</si>
  <si>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</si>
  <si>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</si>
  <si>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</si>
  <si>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</si>
  <si>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</si>
  <si>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</si>
  <si>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</si>
  <si>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</si>
  <si>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</si>
  <si>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</si>
  <si>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>Celkové výdaje obcí, DSO a KÚ podle odvětví</t>
  </si>
  <si>
    <t>Celkové výdaje obcí, DSO a krajů podle odvětvového třídění rozpočtové skladby za rok 2024</t>
  </si>
  <si>
    <t>Celkové výdaje obcí, DSO a KÚ podle odvětvové třídění rozpočtové skladby za rok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</si>
</sst>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\ #,##0.00"/>
    <numFmt numFmtId="165" formatCode="#,##0;\-\ #,##0"/>
  </numFmts>
  <fonts count="20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9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" fillId="0" borderId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8" fillId="0" borderId="0"/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4" fillId="8" borderId="7" xfId="56" applyFill="1" applyBorder="1"/>
    <xf numFmtId="0" fontId="4" fillId="8" borderId="8" xfId="56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4" fillId="0" borderId="14" xfId="25" quotePrefix="1" applyNumberFormat="1" applyFill="1" applyBorder="1">
      <alignment horizontal="left" vertical="center" indent="1"/>
    </xf>
    <xf numFmtId="3" fontId="4" fillId="0" borderId="14" xfId="23" applyNumberFormat="1" applyFill="1" applyBorder="1">
      <alignment vertical="center"/>
    </xf>
    <xf numFmtId="4" fontId="4" fillId="0" borderId="14" xfId="23" applyNumberFormat="1" applyFill="1" applyBorder="1">
      <alignment vertical="center"/>
    </xf>
    <xf numFmtId="0" fontId="3" fillId="0" borderId="15" xfId="54" quotePrefix="1" applyNumberFormat="1" applyFill="1" applyBorder="1">
      <alignment horizontal="left" vertical="center" indent="1"/>
    </xf>
    <xf numFmtId="0" fontId="3" fillId="0" borderId="14" xfId="54" quotePrefix="1" applyNumberFormat="1" applyFill="1" applyBorder="1">
      <alignment horizontal="left" vertical="center" indent="1"/>
    </xf>
    <xf numFmtId="0" fontId="3" fillId="0" borderId="14" xfId="63" quotePrefix="1" applyNumberFormat="1" applyFill="1" applyBorder="1" applyAlignment="1">
      <alignment horizontal="left" vertical="center" wrapText="1" indent="1"/>
    </xf>
    <xf numFmtId="0" fontId="3" fillId="0" borderId="14" xfId="63" quotePrefix="1" applyNumberFormat="1" applyFill="1" applyBorder="1">
      <alignment horizontal="left" vertical="center" indent="1"/>
    </xf>
    <xf numFmtId="0" fontId="3" fillId="0" borderId="16" xfId="63" quotePrefix="1" applyNumberFormat="1" applyFill="1" applyBorder="1">
      <alignment horizontal="left" vertical="center" indent="1"/>
    </xf>
    <xf numFmtId="3" fontId="3" fillId="0" borderId="16" xfId="61" applyNumberFormat="1" applyFill="1" applyBorder="1">
      <alignment horizontal="right" vertical="center"/>
    </xf>
    <xf numFmtId="4" fontId="3" fillId="0" borderId="16" xfId="61" applyNumberFormat="1" applyFill="1" applyBorder="1">
      <alignment horizontal="right" vertical="center"/>
    </xf>
    <xf numFmtId="0" fontId="3" fillId="0" borderId="17" xfId="63" quotePrefix="1" applyNumberFormat="1" applyFill="1" applyBorder="1">
      <alignment horizontal="left" vertical="center" indent="1"/>
    </xf>
    <xf numFmtId="3" fontId="3" fillId="0" borderId="17" xfId="61" applyNumberFormat="1" applyFill="1" applyBorder="1">
      <alignment horizontal="right" vertical="center"/>
    </xf>
    <xf numFmtId="4" fontId="3" fillId="0" borderId="17" xfId="61" applyNumberFormat="1" applyFill="1" applyBorder="1">
      <alignment horizontal="right" vertical="center"/>
    </xf>
    <xf numFmtId="0" fontId="3" fillId="0" borderId="18" xfId="63" quotePrefix="1" applyNumberFormat="1" applyFill="1" applyBorder="1">
      <alignment horizontal="left" vertical="center" indent="1"/>
    </xf>
    <xf numFmtId="3" fontId="3" fillId="0" borderId="18" xfId="61" applyNumberFormat="1" applyFill="1" applyBorder="1">
      <alignment horizontal="right" vertical="center"/>
    </xf>
    <xf numFmtId="4" fontId="3" fillId="0" borderId="18" xfId="61" applyNumberFormat="1" applyFill="1" applyBorder="1">
      <alignment horizontal="right" vertical="center"/>
    </xf>
    <xf numFmtId="165" fontId="3" fillId="0" borderId="17" xfId="61" applyNumberFormat="1" applyFill="1" applyBorder="1">
      <alignment horizontal="right" vertical="center"/>
    </xf>
    <xf numFmtId="165" fontId="3" fillId="0" borderId="16" xfId="61" applyNumberFormat="1" applyFill="1" applyBorder="1">
      <alignment horizontal="right" vertical="center"/>
    </xf>
    <xf numFmtId="164" fontId="3" fillId="0" borderId="16" xfId="61" applyNumberFormat="1" applyFill="1" applyBorder="1">
      <alignment horizontal="right" vertical="center"/>
    </xf>
    <xf numFmtId="164" fontId="3" fillId="0" borderId="17" xfId="61" applyNumberFormat="1" applyFill="1" applyBorder="1">
      <alignment horizontal="right" vertical="center"/>
    </xf>
    <xf numFmtId="3" fontId="10" fillId="0" borderId="17" xfId="67" applyNumberFormat="1" applyFill="1" applyBorder="1">
      <alignment horizontal="right" vertical="center"/>
    </xf>
    <xf numFmtId="165" fontId="3" fillId="0" borderId="18" xfId="61" applyNumberFormat="1" applyFill="1" applyBorder="1">
      <alignment horizontal="right" vertical="center"/>
    </xf>
    <xf numFmtId="165" fontId="4" fillId="0" borderId="14" xfId="23" applyNumberFormat="1" applyFill="1" applyBorder="1">
      <alignment vertical="center"/>
    </xf>
    <xf numFmtId="164" fontId="4" fillId="0" borderId="14" xfId="23" applyNumberFormat="1" applyFill="1" applyBorder="1">
      <alignment vertical="center"/>
    </xf>
    <xf numFmtId="0" fontId="1" fillId="0" borderId="0" xfId="22"/>
    <xf numFmtId="3" fontId="3" fillId="0" borderId="16" xfId="67" applyNumberFormat="1" applyFont="1" applyFill="1" applyBorder="1">
      <alignment horizontal="right" vertical="center"/>
    </xf>
    <xf numFmtId="0" fontId="2" fillId="8" borderId="19" xfId="56" applyFont="1" applyFill="1" applyBorder="1" applyAlignment="1"/>
    <xf numFmtId="0" fontId="2" fillId="8" borderId="20" xfId="56" applyFont="1" applyFill="1" applyBorder="1" applyAlignment="1"/>
    <xf numFmtId="0" fontId="11" fillId="0" borderId="14" xfId="22" applyFont="1" applyFill="1" applyBorder="1"/>
    <xf numFmtId="0" fontId="19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4" xfId="63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3" fillId="0" borderId="22" xfId="54" quotePrefix="1" applyNumberForma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11" fillId="0" borderId="14" xfId="0" applyFont="1" applyFill="1" applyBorder="1"/>
    <xf numFmtId="0" fontId="3" fillId="0" borderId="15" xfId="63" quotePrefix="1" applyNumberFormat="1" applyFill="1" applyBorder="1" applyAlignment="1">
      <alignment horizontal="left" vertical="center" indent="1"/>
    </xf>
    <xf numFmtId="0" fontId="0" fillId="0" borderId="15" xfId="0" applyFill="1" applyBorder="1" applyAlignment="1">
      <alignment horizontal="left" vertical="center" indent="1"/>
    </xf>
  </cellXfs>
  <cellStyles count="69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Emphasis 1" xfId="19" xr:uid="{00000000-0005-0000-0000-000012000000}"/>
    <cellStyle name="Emphasis 2" xfId="20" xr:uid="{00000000-0005-0000-0000-000013000000}"/>
    <cellStyle name="Emphasis 3" xfId="21" xr:uid="{00000000-0005-0000-0000-000014000000}"/>
    <cellStyle name="Normální" xfId="0" builtinId="0"/>
    <cellStyle name="Normální 2" xfId="22" xr:uid="{00000000-0005-0000-0000-000016000000}"/>
    <cellStyle name="SAPBEXaggData" xfId="23" xr:uid="{00000000-0005-0000-0000-000017000000}"/>
    <cellStyle name="SAPBEXaggDataEmph" xfId="24" xr:uid="{00000000-0005-0000-0000-000018000000}"/>
    <cellStyle name="SAPBEXaggItem" xfId="25" xr:uid="{00000000-0005-0000-0000-000019000000}"/>
    <cellStyle name="SAPBEXaggItemX" xfId="26" xr:uid="{00000000-0005-0000-0000-00001A000000}"/>
    <cellStyle name="SAPBEXexcBad7" xfId="27" xr:uid="{00000000-0005-0000-0000-00001B000000}"/>
    <cellStyle name="SAPBEXexcBad8" xfId="28" xr:uid="{00000000-0005-0000-0000-00001C000000}"/>
    <cellStyle name="SAPBEXexcBad9" xfId="29" xr:uid="{00000000-0005-0000-0000-00001D000000}"/>
    <cellStyle name="SAPBEXexcCritical4" xfId="30" xr:uid="{00000000-0005-0000-0000-00001E000000}"/>
    <cellStyle name="SAPBEXexcCritical5" xfId="31" xr:uid="{00000000-0005-0000-0000-00001F000000}"/>
    <cellStyle name="SAPBEXexcCritical6" xfId="32" xr:uid="{00000000-0005-0000-0000-000020000000}"/>
    <cellStyle name="SAPBEXexcGood1" xfId="33" xr:uid="{00000000-0005-0000-0000-000021000000}"/>
    <cellStyle name="SAPBEXexcGood2" xfId="34" xr:uid="{00000000-0005-0000-0000-000022000000}"/>
    <cellStyle name="SAPBEXexcGood3" xfId="35" xr:uid="{00000000-0005-0000-0000-000023000000}"/>
    <cellStyle name="SAPBEXfilterDrill" xfId="36" xr:uid="{00000000-0005-0000-0000-000024000000}"/>
    <cellStyle name="SAPBEXFilterInfo1" xfId="37" xr:uid="{00000000-0005-0000-0000-000025000000}"/>
    <cellStyle name="SAPBEXFilterInfo1 2" xfId="38" xr:uid="{00000000-0005-0000-0000-000026000000}"/>
    <cellStyle name="SAPBEXFilterInfo2" xfId="39" xr:uid="{00000000-0005-0000-0000-000027000000}"/>
    <cellStyle name="SAPBEXFilterInfoHlavicka" xfId="40" xr:uid="{00000000-0005-0000-0000-000028000000}"/>
    <cellStyle name="SAPBEXfilterItem" xfId="41" xr:uid="{00000000-0005-0000-0000-000029000000}"/>
    <cellStyle name="SAPBEXfilterText" xfId="42" xr:uid="{00000000-0005-0000-0000-00002A000000}"/>
    <cellStyle name="SAPBEXformats" xfId="43" xr:uid="{00000000-0005-0000-0000-00002B000000}"/>
    <cellStyle name="SAPBEXheaderItem" xfId="44" xr:uid="{00000000-0005-0000-0000-00002C000000}"/>
    <cellStyle name="SAPBEXheaderText" xfId="45" xr:uid="{00000000-0005-0000-0000-00002D000000}"/>
    <cellStyle name="SAPBEXHLevel0" xfId="46" xr:uid="{00000000-0005-0000-0000-00002E000000}"/>
    <cellStyle name="SAPBEXHLevel0X" xfId="47" xr:uid="{00000000-0005-0000-0000-00002F000000}"/>
    <cellStyle name="SAPBEXHLevel1" xfId="48" xr:uid="{00000000-0005-0000-0000-000030000000}"/>
    <cellStyle name="SAPBEXHLevel1X" xfId="49" xr:uid="{00000000-0005-0000-0000-000031000000}"/>
    <cellStyle name="SAPBEXHLevel2" xfId="50" xr:uid="{00000000-0005-0000-0000-000032000000}"/>
    <cellStyle name="SAPBEXHLevel2X" xfId="51" xr:uid="{00000000-0005-0000-0000-000033000000}"/>
    <cellStyle name="SAPBEXHLevel3" xfId="52" xr:uid="{00000000-0005-0000-0000-000034000000}"/>
    <cellStyle name="SAPBEXHLevel3X" xfId="53" xr:uid="{00000000-0005-0000-0000-000035000000}"/>
    <cellStyle name="SAPBEXchaText" xfId="54" xr:uid="{00000000-0005-0000-0000-000036000000}"/>
    <cellStyle name="SAPBEXinputData" xfId="55" xr:uid="{00000000-0005-0000-0000-000037000000}"/>
    <cellStyle name="SAPBEXItemHeader" xfId="56" xr:uid="{00000000-0005-0000-0000-000038000000}"/>
    <cellStyle name="SAPBEXresData" xfId="57" xr:uid="{00000000-0005-0000-0000-000039000000}"/>
    <cellStyle name="SAPBEXresDataEmph" xfId="58" xr:uid="{00000000-0005-0000-0000-00003A000000}"/>
    <cellStyle name="SAPBEXresItem" xfId="59" xr:uid="{00000000-0005-0000-0000-00003B000000}"/>
    <cellStyle name="SAPBEXresItemX" xfId="60" xr:uid="{00000000-0005-0000-0000-00003C000000}"/>
    <cellStyle name="SAPBEXstdData" xfId="61" xr:uid="{00000000-0005-0000-0000-00003D000000}"/>
    <cellStyle name="SAPBEXstdDataEmph" xfId="62" xr:uid="{00000000-0005-0000-0000-00003E000000}"/>
    <cellStyle name="SAPBEXstdItem" xfId="63" xr:uid="{00000000-0005-0000-0000-00003F000000}"/>
    <cellStyle name="SAPBEXstdItemX" xfId="64" xr:uid="{00000000-0005-0000-0000-000040000000}"/>
    <cellStyle name="SAPBEXtitle" xfId="65" xr:uid="{00000000-0005-0000-0000-000041000000}"/>
    <cellStyle name="SAPBEXunassignedItem" xfId="66" xr:uid="{00000000-0005-0000-0000-000042000000}"/>
    <cellStyle name="SAPBEXundefined" xfId="67" xr:uid="{00000000-0005-0000-0000-000043000000}"/>
    <cellStyle name="Sheet Title" xfId="68" xr:uid="{00000000-0005-0000-0000-00004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9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72-429D-8B38-9DE7770DE5DA}"/>
            </c:ext>
          </c:extLst>
        </c:ser>
        <c:ser>
          <c:idx val="1"/>
          <c:order val="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72-429D-8B38-9DE7770DE5DA}"/>
            </c:ext>
          </c:extLst>
        </c:ser>
        <c:ser>
          <c:idx val="2"/>
          <c:order val="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72-429D-8B38-9DE7770DE5DA}"/>
            </c:ext>
          </c:extLst>
        </c:ser>
        <c:ser>
          <c:idx val="3"/>
          <c:order val="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A72-429D-8B38-9DE7770DE5DA}"/>
            </c:ext>
          </c:extLst>
        </c:ser>
        <c:ser>
          <c:idx val="4"/>
          <c:order val="4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BA72-429D-8B38-9DE7770DE5DA}"/>
            </c:ext>
          </c:extLst>
        </c:ser>
        <c:ser>
          <c:idx val="5"/>
          <c:order val="5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BA72-429D-8B38-9DE7770DE5DA}"/>
            </c:ext>
          </c:extLst>
        </c:ser>
        <c:ser>
          <c:idx val="6"/>
          <c:order val="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6-BA72-429D-8B38-9DE7770DE5DA}"/>
            </c:ext>
          </c:extLst>
        </c:ser>
        <c:ser>
          <c:idx val="7"/>
          <c:order val="7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7-BA72-429D-8B38-9DE7770DE5DA}"/>
            </c:ext>
          </c:extLst>
        </c:ser>
        <c:ser>
          <c:idx val="8"/>
          <c:order val="8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8-BA72-429D-8B38-9DE7770DE5DA}"/>
            </c:ext>
          </c:extLst>
        </c:ser>
        <c:ser>
          <c:idx val="9"/>
          <c:order val="9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9-BA72-429D-8B38-9DE7770DE5DA}"/>
            </c:ext>
          </c:extLst>
        </c:ser>
        <c:ser>
          <c:idx val="10"/>
          <c:order val="10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A-BA72-429D-8B38-9DE7770DE5DA}"/>
            </c:ext>
          </c:extLst>
        </c:ser>
        <c:ser>
          <c:idx val="11"/>
          <c:order val="1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B-BA72-429D-8B38-9DE7770DE5DA}"/>
            </c:ext>
          </c:extLst>
        </c:ser>
        <c:ser>
          <c:idx val="12"/>
          <c:order val="1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C-BA72-429D-8B38-9DE7770DE5DA}"/>
            </c:ext>
          </c:extLst>
        </c:ser>
        <c:ser>
          <c:idx val="13"/>
          <c:order val="1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D-BA72-429D-8B38-9DE7770DE5DA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E-BA72-429D-8B38-9DE7770DE5DA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F-BA72-429D-8B38-9DE7770DE5DA}"/>
            </c:ext>
          </c:extLst>
        </c:ser>
        <c:ser>
          <c:idx val="16"/>
          <c:order val="1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0-BA72-429D-8B38-9DE7770DE5DA}"/>
            </c:ext>
          </c:extLst>
        </c:ser>
        <c:ser>
          <c:idx val="17"/>
          <c:order val="17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1-BA72-429D-8B38-9DE7770DE5DA}"/>
            </c:ext>
          </c:extLst>
        </c:ser>
        <c:ser>
          <c:idx val="18"/>
          <c:order val="18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2-BA72-429D-8B38-9DE7770DE5DA}"/>
            </c:ext>
          </c:extLst>
        </c:ser>
        <c:ser>
          <c:idx val="19"/>
          <c:order val="19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3-BA72-429D-8B38-9DE7770DE5DA}"/>
            </c:ext>
          </c:extLst>
        </c:ser>
        <c:ser>
          <c:idx val="20"/>
          <c:order val="20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4-BA72-429D-8B38-9DE7770DE5DA}"/>
            </c:ext>
          </c:extLst>
        </c:ser>
        <c:ser>
          <c:idx val="21"/>
          <c:order val="2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5-BA72-429D-8B38-9DE7770DE5DA}"/>
            </c:ext>
          </c:extLst>
        </c:ser>
        <c:ser>
          <c:idx val="22"/>
          <c:order val="2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6-BA72-429D-8B38-9DE7770DE5DA}"/>
            </c:ext>
          </c:extLst>
        </c:ser>
        <c:ser>
          <c:idx val="23"/>
          <c:order val="2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7-BA72-429D-8B38-9DE7770DE5DA}"/>
            </c:ext>
          </c:extLst>
        </c:ser>
        <c:ser>
          <c:idx val="24"/>
          <c:order val="24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8-BA72-429D-8B38-9DE7770DE5DA}"/>
            </c:ext>
          </c:extLst>
        </c:ser>
        <c:ser>
          <c:idx val="25"/>
          <c:order val="25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9-BA72-429D-8B38-9DE7770DE5DA}"/>
            </c:ext>
          </c:extLst>
        </c:ser>
        <c:ser>
          <c:idx val="26"/>
          <c:order val="2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A-BA72-429D-8B38-9DE7770DE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7089392"/>
        <c:axId val="1"/>
      </c:barChart>
      <c:catAx>
        <c:axId val="617089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17089392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6917890959832553"/>
          <c:h val="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1.png"/><Relationship Id="rId12" Type="http://schemas.openxmlformats.org/officeDocument/2006/relationships/image" Target="../media/image13.png"/><Relationship Id="rId2" Type="http://schemas.openxmlformats.org/officeDocument/2006/relationships/image" Target="../media/image14.png"/><Relationship Id="rId1" Type="http://schemas.openxmlformats.org/officeDocument/2006/relationships/image" Target="../media/image2.png"/><Relationship Id="rId6" Type="http://schemas.openxmlformats.org/officeDocument/2006/relationships/image" Target="../media/image10.png"/><Relationship Id="rId11" Type="http://schemas.openxmlformats.org/officeDocument/2006/relationships/image" Target="../media/image19.png"/><Relationship Id="rId5" Type="http://schemas.openxmlformats.org/officeDocument/2006/relationships/image" Target="../media/image17.png"/><Relationship Id="rId10" Type="http://schemas.openxmlformats.org/officeDocument/2006/relationships/image" Target="../media/image18.png"/><Relationship Id="rId4" Type="http://schemas.openxmlformats.org/officeDocument/2006/relationships/image" Target="../media/image16.png"/><Relationship Id="rId9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76531" name="Chart 15">
          <a:extLst>
            <a:ext uri="{FF2B5EF4-FFF2-40B4-BE49-F238E27FC236}">
              <a16:creationId xmlns:a16="http://schemas.microsoft.com/office/drawing/2014/main" id="{00000000-0008-0000-0100-0000F32A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>
          <a:extLst>
            <a:ext uri="{FF2B5EF4-FFF2-40B4-BE49-F238E27FC236}">
              <a16:creationId xmlns:a16="http://schemas.microsoft.com/office/drawing/2014/main" id="{00000000-0008-0000-0100-0000377A0000}"/>
            </a:ext>
          </a:extLst>
        </xdr:cNvPr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Celkové výdaje obcí, DSO, KÚ a RRRS podle odvětví</a:t>
          </a:r>
        </a:p>
      </xdr:txBody>
    </xdr:sp>
    <xdr:clientData/>
  </xdr:twoCellAnchor>
  <xdr:twoCellAnchor editAs="absolute">
    <xdr:from>
      <xdr:col>0</xdr:col>
      <xdr:colOff>0</xdr:colOff>
      <xdr:row>19</xdr:row>
      <xdr:rowOff>38100</xdr:rowOff>
    </xdr:from>
    <xdr:to>
      <xdr:col>4</xdr:col>
      <xdr:colOff>171450</xdr:colOff>
      <xdr:row>20</xdr:row>
      <xdr:rowOff>47625</xdr:rowOff>
    </xdr:to>
    <xdr:pic macro="[0]!Sheet3.Table_click">
      <xdr:nvPicPr>
        <xdr:cNvPr id="76580" name="TableA" descr="Table">
          <a:extLst>
            <a:ext uri="{FF2B5EF4-FFF2-40B4-BE49-F238E27FC236}">
              <a16:creationId xmlns:a16="http://schemas.microsoft.com/office/drawing/2014/main" id="{00000000-0008-0000-0100-0000242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76581" name="FilterA" descr="Filter_pressed" hidden="1">
          <a:extLst>
            <a:ext uri="{FF2B5EF4-FFF2-40B4-BE49-F238E27FC236}">
              <a16:creationId xmlns:a16="http://schemas.microsoft.com/office/drawing/2014/main" id="{00000000-0008-0000-0100-0000252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76582" name="Filter" descr="Filter">
          <a:extLst>
            <a:ext uri="{FF2B5EF4-FFF2-40B4-BE49-F238E27FC236}">
              <a16:creationId xmlns:a16="http://schemas.microsoft.com/office/drawing/2014/main" id="{00000000-0008-0000-0100-0000262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76583" name="Info" descr="Information" hidden="1">
          <a:extLst>
            <a:ext uri="{FF2B5EF4-FFF2-40B4-BE49-F238E27FC236}">
              <a16:creationId xmlns:a16="http://schemas.microsoft.com/office/drawing/2014/main" id="{00000000-0008-0000-0100-0000272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76584" name="InfoA" descr="Information_pressed">
          <a:extLst>
            <a:ext uri="{FF2B5EF4-FFF2-40B4-BE49-F238E27FC236}">
              <a16:creationId xmlns:a16="http://schemas.microsoft.com/office/drawing/2014/main" id="{00000000-0008-0000-0100-0000282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5" name="BExO8BS2K16MK30YFE3V0SQSMGGE" descr="9ET5KJ81U88JAIZK3AYDQGFHN" hidden="1">
          <a:extLst>
            <a:ext uri="{FF2B5EF4-FFF2-40B4-BE49-F238E27FC236}">
              <a16:creationId xmlns:a16="http://schemas.microsoft.com/office/drawing/2014/main" id="{00000000-0008-0000-0100-000029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6" name="BExF2ZE1WFB5OMY0KIM1UK4EFABT" descr="IM62NESFL5GUR8SDHEC31H4ZG" hidden="1">
          <a:extLst>
            <a:ext uri="{FF2B5EF4-FFF2-40B4-BE49-F238E27FC236}">
              <a16:creationId xmlns:a16="http://schemas.microsoft.com/office/drawing/2014/main" id="{00000000-0008-0000-0100-00002A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454025</xdr:colOff>
      <xdr:row>1</xdr:row>
      <xdr:rowOff>415925</xdr:rowOff>
    </xdr:to>
    <xdr:pic macro="[1]!DesignIconClicked">
      <xdr:nvPicPr>
        <xdr:cNvPr id="76587" name="BEx9GANEK0G57YR83WFPDS9YB14A" descr="infofield_prev" hidden="1">
          <a:extLst>
            <a:ext uri="{FF2B5EF4-FFF2-40B4-BE49-F238E27FC236}">
              <a16:creationId xmlns:a16="http://schemas.microsoft.com/office/drawing/2014/main" id="{00000000-0008-0000-0100-00002B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0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8" name="BEx9H4BM8OVYOUPNUE5RBQ84THA8" descr="Q3HZT8DQIXDBA14E2M4L6IARA" hidden="1">
          <a:extLst>
            <a:ext uri="{FF2B5EF4-FFF2-40B4-BE49-F238E27FC236}">
              <a16:creationId xmlns:a16="http://schemas.microsoft.com/office/drawing/2014/main" id="{00000000-0008-0000-0100-00002C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89" name="BExIN3HM1UFJ0DWNE5305EREAX8R" descr="7KYLBRZVIEDI5VUBOIH9D94KU" hidden="1">
          <a:extLst>
            <a:ext uri="{FF2B5EF4-FFF2-40B4-BE49-F238E27FC236}">
              <a16:creationId xmlns:a16="http://schemas.microsoft.com/office/drawing/2014/main" id="{00000000-0008-0000-0100-00002D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0" name="BEx96BRCVMI70DD5P5I8N9VM1E8F" descr="II7V7G6KK5GUXTB1GKQ46E3SI" hidden="1">
          <a:extLst>
            <a:ext uri="{FF2B5EF4-FFF2-40B4-BE49-F238E27FC236}">
              <a16:creationId xmlns:a16="http://schemas.microsoft.com/office/drawing/2014/main" id="{00000000-0008-0000-0100-00002E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1" name="BEx3RHSDGTIITUZKE65H7Z6TB7NV" descr="UAKIFK1OABFYOWZULN3UDJ77U" hidden="1">
          <a:extLst>
            <a:ext uri="{FF2B5EF4-FFF2-40B4-BE49-F238E27FC236}">
              <a16:creationId xmlns:a16="http://schemas.microsoft.com/office/drawing/2014/main" id="{00000000-0008-0000-0100-00002F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2" name="BExQINQTP54T1UU6485615NGYM2W" descr="U9C5Q5POTC0F2WZQJR1TNXX3H" hidden="1">
          <a:extLst>
            <a:ext uri="{FF2B5EF4-FFF2-40B4-BE49-F238E27FC236}">
              <a16:creationId xmlns:a16="http://schemas.microsoft.com/office/drawing/2014/main" id="{00000000-0008-0000-0100-000030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3" name="BExMK6ILYFD03YJ8GRQ69P4ZGBDV" descr="D9JD8IXGL045RRU8WF3EE1T9T" hidden="1">
          <a:extLst>
            <a:ext uri="{FF2B5EF4-FFF2-40B4-BE49-F238E27FC236}">
              <a16:creationId xmlns:a16="http://schemas.microsoft.com/office/drawing/2014/main" id="{00000000-0008-0000-0100-000031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4" name="BExMO02VZ2XZHD7RBQGE7JFWSK24" descr="KLNOFVE32PLDSKU376NZJUH10" hidden="1">
          <a:extLst>
            <a:ext uri="{FF2B5EF4-FFF2-40B4-BE49-F238E27FC236}">
              <a16:creationId xmlns:a16="http://schemas.microsoft.com/office/drawing/2014/main" id="{00000000-0008-0000-0100-000032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5" name="BEx3JZWJGOQ6W9U935MH1RWKCMCJ" descr="7BACE7SV6XUZ39F0Q4VEJFNKD" hidden="1">
          <a:extLst>
            <a:ext uri="{FF2B5EF4-FFF2-40B4-BE49-F238E27FC236}">
              <a16:creationId xmlns:a16="http://schemas.microsoft.com/office/drawing/2014/main" id="{00000000-0008-0000-0100-000033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6" name="BExIKSX4VTGG4J0VVDA899FHTCCN" descr="EUWDSMO6FSWMZUU0YEN363BUW" hidden="1">
          <a:extLst>
            <a:ext uri="{FF2B5EF4-FFF2-40B4-BE49-F238E27FC236}">
              <a16:creationId xmlns:a16="http://schemas.microsoft.com/office/drawing/2014/main" id="{00000000-0008-0000-0100-000034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520700</xdr:colOff>
      <xdr:row>1</xdr:row>
      <xdr:rowOff>415925</xdr:rowOff>
    </xdr:to>
    <xdr:pic macro="[1]!DesignIconClicked">
      <xdr:nvPicPr>
        <xdr:cNvPr id="76597" name="BEx1NR19G6IDKEZJ4H4HCCFEYVXP" descr="infofield_prev" hidden="1">
          <a:extLst>
            <a:ext uri="{FF2B5EF4-FFF2-40B4-BE49-F238E27FC236}">
              <a16:creationId xmlns:a16="http://schemas.microsoft.com/office/drawing/2014/main" id="{00000000-0008-0000-0100-000035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0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31</xdr:row>
      <xdr:rowOff>130176</xdr:rowOff>
    </xdr:to>
    <xdr:pic macro="[1]!DesignIconClicked">
      <xdr:nvPicPr>
        <xdr:cNvPr id="76598" name="BExKQ9K9G4PBVY0QQ7TL063HFGUC" descr="VT5KQGOW8GHSL47AL7CGBIQAW" hidden="1">
          <a:extLst>
            <a:ext uri="{FF2B5EF4-FFF2-40B4-BE49-F238E27FC236}">
              <a16:creationId xmlns:a16="http://schemas.microsoft.com/office/drawing/2014/main" id="{00000000-0008-0000-0100-000036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8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9" name="BExIZZKMG5OCIEWXIPT0QCMAEKEY" descr="UBK0YYB5GXDQ5YROCMYNW3J7V" hidden="1">
          <a:extLst>
            <a:ext uri="{FF2B5EF4-FFF2-40B4-BE49-F238E27FC236}">
              <a16:creationId xmlns:a16="http://schemas.microsoft.com/office/drawing/2014/main" id="{00000000-0008-0000-0100-0000372B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41243250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1" name="BEx973S463FCQVJ7QDFBUIU0WJ3F" descr="ZQTVYL8DCSADVT0QMRXFLU0TR" hidden="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2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46339"/>
    <xdr:pic macro="[1]!DesignIconClicked">
      <xdr:nvPicPr>
        <xdr:cNvPr id="2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5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6" name="BEx5FXJGJOT93D0J2IRJ3985IUMI" hidden="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7" name="BEx3RTMHAR35NUAAK49TV6NU7EPA" descr="QFXLG4ZCXTRQSJYFCKJ58G9N8" hidden="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8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5F64BJ6DCM4EJH81D5ZFNPZ0V" descr="7DJ9FILZD2YPS6X1JBP9E76TU" hidden="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0" name="BExQEXXHA3EEXR44LT6RKCDWM6ZT" hidden="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31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2" name="BExSDIVCE09QKG3CT52PHCS6ZJ09" descr="9F076L7EQCF2COMMGCQG6BQGU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3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4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5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6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7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8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9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40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5OESAY2W8SEGI3TSB65EHJ04B" descr="9CN2Y88X8WYV1HWZG1QILY9BK" hidden="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2" name="BExGMWEQ2BYRY9BAO5T1X850MJN1" descr="AZ9ST0XDIOP50HSUFO5V31BR0" hidden="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4</xdr:row>
      <xdr:rowOff>76200</xdr:rowOff>
    </xdr:from>
    <xdr:to>
      <xdr:col>2</xdr:col>
      <xdr:colOff>828675</xdr:colOff>
      <xdr:row>4</xdr:row>
      <xdr:rowOff>228600</xdr:rowOff>
    </xdr:to>
    <xdr:pic macro="[2]!Sheet2.Info_click">
      <xdr:nvPicPr>
        <xdr:cNvPr id="77482" name="Info" descr="Information" hidden="1">
          <a:extLst>
            <a:ext uri="{FF2B5EF4-FFF2-40B4-BE49-F238E27FC236}">
              <a16:creationId xmlns:a16="http://schemas.microsoft.com/office/drawing/2014/main" id="{00000000-0008-0000-0200-0000AA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4</xdr:row>
      <xdr:rowOff>66675</xdr:rowOff>
    </xdr:from>
    <xdr:to>
      <xdr:col>2</xdr:col>
      <xdr:colOff>828675</xdr:colOff>
      <xdr:row>4</xdr:row>
      <xdr:rowOff>219075</xdr:rowOff>
    </xdr:to>
    <xdr:pic macro="[2]!Sheet2.InfoA_click">
      <xdr:nvPicPr>
        <xdr:cNvPr id="77483" name="InfoA" descr="Information_pressed" hidden="1">
          <a:extLst>
            <a:ext uri="{FF2B5EF4-FFF2-40B4-BE49-F238E27FC236}">
              <a16:creationId xmlns:a16="http://schemas.microsoft.com/office/drawing/2014/main" id="{00000000-0008-0000-0200-0000AB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4</xdr:row>
      <xdr:rowOff>76200</xdr:rowOff>
    </xdr:from>
    <xdr:to>
      <xdr:col>1</xdr:col>
      <xdr:colOff>1038225</xdr:colOff>
      <xdr:row>4</xdr:row>
      <xdr:rowOff>228600</xdr:rowOff>
    </xdr:to>
    <xdr:pic macro="[2]!Sheet2.filter_click">
      <xdr:nvPicPr>
        <xdr:cNvPr id="77484" name="Filter" descr="Filter" hidden="1">
          <a:extLst>
            <a:ext uri="{FF2B5EF4-FFF2-40B4-BE49-F238E27FC236}">
              <a16:creationId xmlns:a16="http://schemas.microsoft.com/office/drawing/2014/main" id="{00000000-0008-0000-0200-0000AC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4</xdr:row>
      <xdr:rowOff>66675</xdr:rowOff>
    </xdr:from>
    <xdr:to>
      <xdr:col>1</xdr:col>
      <xdr:colOff>542925</xdr:colOff>
      <xdr:row>4</xdr:row>
      <xdr:rowOff>219075</xdr:rowOff>
    </xdr:to>
    <xdr:pic macro="[2]!Sheet2.filterA_click">
      <xdr:nvPicPr>
        <xdr:cNvPr id="77485" name="FilterA" descr="Filter_pressed" hidden="1">
          <a:extLst>
            <a:ext uri="{FF2B5EF4-FFF2-40B4-BE49-F238E27FC236}">
              <a16:creationId xmlns:a16="http://schemas.microsoft.com/office/drawing/2014/main" id="{00000000-0008-0000-0200-0000AD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77486" name="Picture 1059" hidden="1">
          <a:extLst>
            <a:ext uri="{FF2B5EF4-FFF2-40B4-BE49-F238E27FC236}">
              <a16:creationId xmlns:a16="http://schemas.microsoft.com/office/drawing/2014/main" id="{00000000-0008-0000-0200-0000AE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77487" name="Picture 1124" hidden="1">
          <a:extLst>
            <a:ext uri="{FF2B5EF4-FFF2-40B4-BE49-F238E27FC236}">
              <a16:creationId xmlns:a16="http://schemas.microsoft.com/office/drawing/2014/main" id="{00000000-0008-0000-0200-0000AF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20</xdr:row>
      <xdr:rowOff>133350</xdr:rowOff>
    </xdr:to>
    <xdr:pic macro="[1]!DesignIconClicked">
      <xdr:nvPicPr>
        <xdr:cNvPr id="77488" name="BExEZGWZLFTQF24ZE4DBSRHNCL2Y" descr="5G1A96VKMW4JK5G4PM3KVB8UT" hidden="1">
          <a:extLst>
            <a:ext uri="{FF2B5EF4-FFF2-40B4-BE49-F238E27FC236}">
              <a16:creationId xmlns:a16="http://schemas.microsoft.com/office/drawing/2014/main" id="{00000000-0008-0000-0200-0000B02E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33400"/>
          <a:ext cx="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</xdr:row>
      <xdr:rowOff>161925</xdr:rowOff>
    </xdr:from>
    <xdr:to>
      <xdr:col>15</xdr:col>
      <xdr:colOff>0</xdr:colOff>
      <xdr:row>32</xdr:row>
      <xdr:rowOff>133350</xdr:rowOff>
    </xdr:to>
    <xdr:pic macro="[1]!DesignIconClicked">
      <xdr:nvPicPr>
        <xdr:cNvPr id="77489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200-0000B12E01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04825"/>
          <a:ext cx="13258800" cy="475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7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68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69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70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71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2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3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4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5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6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7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8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79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1</xdr:col>
      <xdr:colOff>695325</xdr:colOff>
      <xdr:row>1</xdr:row>
      <xdr:rowOff>152400</xdr:rowOff>
    </xdr:to>
    <xdr:pic macro="[3]!Sheet2.filterA_click">
      <xdr:nvPicPr>
        <xdr:cNvPr id="77503" name="Picture 1059" hidden="1">
          <a:extLst>
            <a:ext uri="{FF2B5EF4-FFF2-40B4-BE49-F238E27FC236}">
              <a16:creationId xmlns:a16="http://schemas.microsoft.com/office/drawing/2014/main" id="{00000000-0008-0000-0200-0000BF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323850</xdr:colOff>
      <xdr:row>1</xdr:row>
      <xdr:rowOff>152400</xdr:rowOff>
    </xdr:to>
    <xdr:pic macro="[3]!Sheet2.InfoA_click">
      <xdr:nvPicPr>
        <xdr:cNvPr id="77504" name="Picture 1124" hidden="1">
          <a:extLst>
            <a:ext uri="{FF2B5EF4-FFF2-40B4-BE49-F238E27FC236}">
              <a16:creationId xmlns:a16="http://schemas.microsoft.com/office/drawing/2014/main" id="{00000000-0008-0000-0200-0000C02E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82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6149\AppData\Local\Temp\BW\Analyzer\Workbooks\UB4QNU6M0OZZ3KKVYUWITDO7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6149\Desktop\Se&#353;it%20E\SZ&#218;\SZ&#218;%202021\SZ&#218;%202021\Se&#353;it%20E\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Graph"/>
      <sheetName val="UB4QNU6M0OZZ3KKVYUWITDO79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  <sheetName val="Běžné výdaje SZÚ 2021"/>
    </sheetNames>
    <definedNames>
      <definedName name="Sheet2.filterA_click"/>
      <definedName name="Sheet2.InfoA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50" t="s">
        <v>2</v>
      </c>
      <c r="D14" s="51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43</v>
      </c>
      <c r="D28" s="22" t="s">
        <v>11</v>
      </c>
      <c r="E28" t="s">
        <v>1</v>
      </c>
    </row>
    <row r="29" spans="3:5" x14ac:dyDescent="0.2">
      <c r="C29" t="s">
        <v>44</v>
      </c>
      <c r="D29" s="22" t="s">
        <v>11</v>
      </c>
      <c r="E29" t="s">
        <v>1</v>
      </c>
    </row>
    <row r="30" spans="3:5" x14ac:dyDescent="0.2">
      <c r="C30" t="s">
        <v>45</v>
      </c>
      <c r="D30" s="22" t="s">
        <v>11</v>
      </c>
      <c r="E30" t="s">
        <v>1</v>
      </c>
    </row>
    <row r="31" spans="3:5" x14ac:dyDescent="0.2">
      <c r="C31" t="s">
        <v>46</v>
      </c>
      <c r="D31" s="22" t="s">
        <v>11</v>
      </c>
      <c r="E31" t="s">
        <v>1</v>
      </c>
    </row>
    <row r="32" spans="3:5" x14ac:dyDescent="0.2">
      <c r="C32" t="s">
        <v>12</v>
      </c>
      <c r="D32" s="22" t="s">
        <v>11</v>
      </c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autoPageBreaks="0"/>
  </sheetPr>
  <dimension ref="B2:O33"/>
  <sheetViews>
    <sheetView showGridLines="0" tabSelected="1" workbookViewId="0">
      <selection activeCell="C39" sqref="C39"/>
    </sheetView>
  </sheetViews>
  <sheetFormatPr defaultRowHeight="11.25" x14ac:dyDescent="0.2"/>
  <cols>
    <col min="1" max="1" width="3.33203125" style="48" customWidth="1"/>
    <col min="2" max="2" width="19.1640625" style="48" customWidth="1"/>
    <col min="3" max="3" width="73" style="48" customWidth="1"/>
    <col min="4" max="4" width="11.6640625" style="48" customWidth="1"/>
    <col min="5" max="5" width="12.5" style="48" customWidth="1"/>
    <col min="6" max="6" width="15.6640625" style="48" customWidth="1"/>
    <col min="7" max="7" width="5.6640625" style="48" customWidth="1"/>
    <col min="8" max="8" width="12.6640625" style="48" customWidth="1"/>
    <col min="9" max="9" width="12.5" style="48" customWidth="1"/>
    <col min="10" max="10" width="15.6640625" style="48" customWidth="1"/>
    <col min="11" max="11" width="5.6640625" style="48" customWidth="1"/>
    <col min="12" max="12" width="14" style="48" customWidth="1"/>
    <col min="13" max="13" width="12.5" style="48" customWidth="1"/>
    <col min="14" max="14" width="15.6640625" style="48" customWidth="1"/>
    <col min="15" max="15" width="5.6640625" style="48" bestFit="1" customWidth="1"/>
    <col min="16" max="19" width="12.1640625" style="48" customWidth="1"/>
    <col min="20" max="20" width="15.5" style="48" customWidth="1"/>
    <col min="21" max="16384" width="9.33203125" style="48"/>
  </cols>
  <sheetData>
    <row r="2" spans="2:15" ht="15.75" thickBot="1" x14ac:dyDescent="0.25">
      <c r="B2" s="53" t="s">
        <v>139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5" ht="15" customHeight="1" thickBot="1" x14ac:dyDescent="0.25">
      <c r="B3" s="52" t="s">
        <v>137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5" ht="12" thickBot="1" x14ac:dyDescent="0.25">
      <c r="B4" s="57" t="s">
        <v>37</v>
      </c>
      <c r="C4" s="58"/>
      <c r="D4" s="55" t="s">
        <v>47</v>
      </c>
      <c r="E4" s="56"/>
      <c r="F4" s="56"/>
      <c r="G4" s="56"/>
      <c r="H4" s="55" t="s">
        <v>48</v>
      </c>
      <c r="I4" s="56"/>
      <c r="J4" s="56"/>
      <c r="K4" s="56"/>
      <c r="L4" s="55" t="s">
        <v>49</v>
      </c>
      <c r="M4" s="56"/>
      <c r="N4" s="56"/>
      <c r="O4" s="56"/>
    </row>
    <row r="5" spans="2:15" ht="45" customHeight="1" thickBot="1" x14ac:dyDescent="0.25">
      <c r="B5" s="59"/>
      <c r="C5" s="60"/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>
        <v>10</v>
      </c>
      <c r="C6" s="31" t="s">
        <v>62</v>
      </c>
      <c r="D6" s="32">
        <v>3659449</v>
      </c>
      <c r="E6" s="32">
        <v>4671315</v>
      </c>
      <c r="F6" s="33">
        <v>3867283.99</v>
      </c>
      <c r="G6" s="33">
        <v>82.79</v>
      </c>
      <c r="H6" s="32">
        <v>3568029</v>
      </c>
      <c r="I6" s="32">
        <v>4545309</v>
      </c>
      <c r="J6" s="33">
        <v>3775781.44</v>
      </c>
      <c r="K6" s="33">
        <v>83.07</v>
      </c>
      <c r="L6" s="32">
        <v>91420</v>
      </c>
      <c r="M6" s="32">
        <v>126006</v>
      </c>
      <c r="N6" s="33">
        <v>91502.54</v>
      </c>
      <c r="O6" s="33">
        <v>72.62</v>
      </c>
    </row>
    <row r="7" spans="2:15" x14ac:dyDescent="0.2">
      <c r="B7" s="34">
        <v>21</v>
      </c>
      <c r="C7" s="34" t="s">
        <v>63</v>
      </c>
      <c r="D7" s="35">
        <v>4505799</v>
      </c>
      <c r="E7" s="35">
        <v>5647099</v>
      </c>
      <c r="F7" s="36">
        <v>3854146.61</v>
      </c>
      <c r="G7" s="36">
        <v>68.25</v>
      </c>
      <c r="H7" s="35">
        <v>3065607</v>
      </c>
      <c r="I7" s="35">
        <v>3699155</v>
      </c>
      <c r="J7" s="36">
        <v>2619719.44</v>
      </c>
      <c r="K7" s="36">
        <v>70.819999999999993</v>
      </c>
      <c r="L7" s="35">
        <v>1440192</v>
      </c>
      <c r="M7" s="35">
        <v>1947943</v>
      </c>
      <c r="N7" s="36">
        <v>1234427.17</v>
      </c>
      <c r="O7" s="36">
        <v>63.37</v>
      </c>
    </row>
    <row r="8" spans="2:15" x14ac:dyDescent="0.2">
      <c r="B8" s="34">
        <v>22</v>
      </c>
      <c r="C8" s="34" t="s">
        <v>54</v>
      </c>
      <c r="D8" s="35">
        <v>146891915</v>
      </c>
      <c r="E8" s="35">
        <v>171342033</v>
      </c>
      <c r="F8" s="36">
        <v>147599972.5</v>
      </c>
      <c r="G8" s="36">
        <v>86.14</v>
      </c>
      <c r="H8" s="35">
        <v>94948405</v>
      </c>
      <c r="I8" s="35">
        <v>102170057</v>
      </c>
      <c r="J8" s="36">
        <v>83926693.799999997</v>
      </c>
      <c r="K8" s="36">
        <v>82.14</v>
      </c>
      <c r="L8" s="35">
        <v>51943510</v>
      </c>
      <c r="M8" s="35">
        <v>69171976</v>
      </c>
      <c r="N8" s="36">
        <v>63673278.700000003</v>
      </c>
      <c r="O8" s="36">
        <v>92.05</v>
      </c>
    </row>
    <row r="9" spans="2:15" x14ac:dyDescent="0.2">
      <c r="B9" s="34">
        <v>23</v>
      </c>
      <c r="C9" s="34" t="s">
        <v>55</v>
      </c>
      <c r="D9" s="35">
        <v>30573276</v>
      </c>
      <c r="E9" s="35">
        <v>35815626</v>
      </c>
      <c r="F9" s="36">
        <v>24965312.670000002</v>
      </c>
      <c r="G9" s="36">
        <v>69.709999999999994</v>
      </c>
      <c r="H9" s="35">
        <v>30195156</v>
      </c>
      <c r="I9" s="35">
        <v>34762231</v>
      </c>
      <c r="J9" s="36">
        <v>24783176.77</v>
      </c>
      <c r="K9" s="36">
        <v>71.290000000000006</v>
      </c>
      <c r="L9" s="35">
        <v>378120</v>
      </c>
      <c r="M9" s="35">
        <v>1053395</v>
      </c>
      <c r="N9" s="36">
        <v>182135.9</v>
      </c>
      <c r="O9" s="36">
        <v>17.29</v>
      </c>
    </row>
    <row r="10" spans="2:15" x14ac:dyDescent="0.2">
      <c r="B10" s="34">
        <v>24</v>
      </c>
      <c r="C10" s="34" t="s">
        <v>56</v>
      </c>
      <c r="D10" s="35">
        <v>305415</v>
      </c>
      <c r="E10" s="35">
        <v>401094</v>
      </c>
      <c r="F10" s="36">
        <v>331322.84000000003</v>
      </c>
      <c r="G10" s="36">
        <v>82.6</v>
      </c>
      <c r="H10" s="35">
        <v>304915</v>
      </c>
      <c r="I10" s="35">
        <v>400594</v>
      </c>
      <c r="J10" s="36">
        <v>331322.84000000003</v>
      </c>
      <c r="K10" s="36">
        <v>82.71</v>
      </c>
      <c r="L10" s="35">
        <v>500</v>
      </c>
      <c r="M10" s="35">
        <v>500</v>
      </c>
      <c r="N10" s="35">
        <v>0</v>
      </c>
      <c r="O10" s="35">
        <v>0</v>
      </c>
    </row>
    <row r="11" spans="2:15" x14ac:dyDescent="0.2">
      <c r="B11" s="34">
        <v>25</v>
      </c>
      <c r="C11" s="34" t="s">
        <v>64</v>
      </c>
      <c r="D11" s="35">
        <v>158710</v>
      </c>
      <c r="E11" s="35">
        <v>275972</v>
      </c>
      <c r="F11" s="36">
        <v>189077.35</v>
      </c>
      <c r="G11" s="36">
        <v>68.510000000000005</v>
      </c>
      <c r="H11" s="35">
        <v>14629</v>
      </c>
      <c r="I11" s="35">
        <v>13747</v>
      </c>
      <c r="J11" s="36">
        <v>8622.1299999999992</v>
      </c>
      <c r="K11" s="36">
        <v>62.72</v>
      </c>
      <c r="L11" s="35">
        <v>144081</v>
      </c>
      <c r="M11" s="35">
        <v>262225</v>
      </c>
      <c r="N11" s="36">
        <v>180455.23</v>
      </c>
      <c r="O11" s="36">
        <v>68.819999999999993</v>
      </c>
    </row>
    <row r="12" spans="2:15" x14ac:dyDescent="0.2">
      <c r="B12" s="34">
        <v>31</v>
      </c>
      <c r="C12" s="34" t="s">
        <v>65</v>
      </c>
      <c r="D12" s="35">
        <v>157263273</v>
      </c>
      <c r="E12" s="35">
        <v>268276883</v>
      </c>
      <c r="F12" s="36">
        <v>253433659.97999999</v>
      </c>
      <c r="G12" s="36">
        <v>94.47</v>
      </c>
      <c r="H12" s="35">
        <v>68136321</v>
      </c>
      <c r="I12" s="35">
        <v>81476449</v>
      </c>
      <c r="J12" s="36">
        <v>69757728.25</v>
      </c>
      <c r="K12" s="36">
        <v>85.62</v>
      </c>
      <c r="L12" s="35">
        <v>89126952</v>
      </c>
      <c r="M12" s="35">
        <v>186800434</v>
      </c>
      <c r="N12" s="36">
        <v>183675931.72999999</v>
      </c>
      <c r="O12" s="36">
        <v>98.33</v>
      </c>
    </row>
    <row r="13" spans="2:15" x14ac:dyDescent="0.2">
      <c r="B13" s="34">
        <v>32</v>
      </c>
      <c r="C13" s="34" t="s">
        <v>65</v>
      </c>
      <c r="D13" s="35">
        <v>62776981</v>
      </c>
      <c r="E13" s="35">
        <v>14175723</v>
      </c>
      <c r="F13" s="36">
        <v>12549896.92</v>
      </c>
      <c r="G13" s="36">
        <v>88.53</v>
      </c>
      <c r="H13" s="35">
        <v>3984488</v>
      </c>
      <c r="I13" s="35">
        <v>3495959</v>
      </c>
      <c r="J13" s="36">
        <v>2713857.58</v>
      </c>
      <c r="K13" s="36">
        <v>77.63</v>
      </c>
      <c r="L13" s="35">
        <v>58792493</v>
      </c>
      <c r="M13" s="35">
        <v>10679764</v>
      </c>
      <c r="N13" s="36">
        <v>9836039.3399999999</v>
      </c>
      <c r="O13" s="36">
        <v>92.1</v>
      </c>
    </row>
    <row r="14" spans="2:15" x14ac:dyDescent="0.2">
      <c r="B14" s="34">
        <v>33</v>
      </c>
      <c r="C14" s="34" t="s">
        <v>66</v>
      </c>
      <c r="D14" s="35">
        <v>35573939</v>
      </c>
      <c r="E14" s="35">
        <v>40374512</v>
      </c>
      <c r="F14" s="36">
        <v>33011562.48</v>
      </c>
      <c r="G14" s="36">
        <v>81.760000000000005</v>
      </c>
      <c r="H14" s="35">
        <v>28522784</v>
      </c>
      <c r="I14" s="35">
        <v>31583127</v>
      </c>
      <c r="J14" s="36">
        <v>26430745.120000001</v>
      </c>
      <c r="K14" s="36">
        <v>83.69</v>
      </c>
      <c r="L14" s="35">
        <v>7051154</v>
      </c>
      <c r="M14" s="35">
        <v>8791385</v>
      </c>
      <c r="N14" s="36">
        <v>6580817.3600000003</v>
      </c>
      <c r="O14" s="36">
        <v>74.86</v>
      </c>
    </row>
    <row r="15" spans="2:15" x14ac:dyDescent="0.2">
      <c r="B15" s="34">
        <v>34</v>
      </c>
      <c r="C15" s="34" t="s">
        <v>67</v>
      </c>
      <c r="D15" s="35">
        <v>28237638</v>
      </c>
      <c r="E15" s="35">
        <v>33735155</v>
      </c>
      <c r="F15" s="36">
        <v>25121818.379999999</v>
      </c>
      <c r="G15" s="36">
        <v>74.47</v>
      </c>
      <c r="H15" s="35">
        <v>26083438</v>
      </c>
      <c r="I15" s="35">
        <v>31390799</v>
      </c>
      <c r="J15" s="36">
        <v>23128536.199999999</v>
      </c>
      <c r="K15" s="36">
        <v>73.680000000000007</v>
      </c>
      <c r="L15" s="35">
        <v>2154200</v>
      </c>
      <c r="M15" s="35">
        <v>2344356</v>
      </c>
      <c r="N15" s="36">
        <v>1993282.18</v>
      </c>
      <c r="O15" s="36">
        <v>85.02</v>
      </c>
    </row>
    <row r="16" spans="2:15" x14ac:dyDescent="0.2">
      <c r="B16" s="34">
        <v>35</v>
      </c>
      <c r="C16" s="34" t="s">
        <v>57</v>
      </c>
      <c r="D16" s="35">
        <v>17240827</v>
      </c>
      <c r="E16" s="35">
        <v>25417227</v>
      </c>
      <c r="F16" s="36">
        <v>20937615.940000001</v>
      </c>
      <c r="G16" s="36">
        <v>82.38</v>
      </c>
      <c r="H16" s="35">
        <v>4462883</v>
      </c>
      <c r="I16" s="35">
        <v>5364588</v>
      </c>
      <c r="J16" s="36">
        <v>4532340.93</v>
      </c>
      <c r="K16" s="36">
        <v>84.49</v>
      </c>
      <c r="L16" s="35">
        <v>12777944</v>
      </c>
      <c r="M16" s="35">
        <v>20052639</v>
      </c>
      <c r="N16" s="36">
        <v>16405275.01</v>
      </c>
      <c r="O16" s="36">
        <v>81.81</v>
      </c>
    </row>
    <row r="17" spans="2:15" x14ac:dyDescent="0.2">
      <c r="B17" s="34">
        <v>36</v>
      </c>
      <c r="C17" s="34" t="s">
        <v>68</v>
      </c>
      <c r="D17" s="35">
        <v>74291551</v>
      </c>
      <c r="E17" s="35">
        <v>90028479</v>
      </c>
      <c r="F17" s="36">
        <v>62535815.060000002</v>
      </c>
      <c r="G17" s="36">
        <v>69.459999999999994</v>
      </c>
      <c r="H17" s="35">
        <v>68387200</v>
      </c>
      <c r="I17" s="35">
        <v>83437208</v>
      </c>
      <c r="J17" s="36">
        <v>60619861.229999997</v>
      </c>
      <c r="K17" s="36">
        <v>72.650000000000006</v>
      </c>
      <c r="L17" s="35">
        <v>5904351</v>
      </c>
      <c r="M17" s="35">
        <v>6591271</v>
      </c>
      <c r="N17" s="36">
        <v>1915953.83</v>
      </c>
      <c r="O17" s="36">
        <v>29.07</v>
      </c>
    </row>
    <row r="18" spans="2:15" x14ac:dyDescent="0.2">
      <c r="B18" s="34">
        <v>37</v>
      </c>
      <c r="C18" s="34" t="s">
        <v>69</v>
      </c>
      <c r="D18" s="35">
        <v>36879181</v>
      </c>
      <c r="E18" s="35">
        <v>43921898</v>
      </c>
      <c r="F18" s="36">
        <v>37099244.609999999</v>
      </c>
      <c r="G18" s="36">
        <v>84.47</v>
      </c>
      <c r="H18" s="35">
        <v>35690022</v>
      </c>
      <c r="I18" s="35">
        <v>40738783</v>
      </c>
      <c r="J18" s="36">
        <v>35452645.740000002</v>
      </c>
      <c r="K18" s="36">
        <v>87.02</v>
      </c>
      <c r="L18" s="35">
        <v>1189159</v>
      </c>
      <c r="M18" s="35">
        <v>3183115</v>
      </c>
      <c r="N18" s="36">
        <v>1646598.86</v>
      </c>
      <c r="O18" s="36">
        <v>51.73</v>
      </c>
    </row>
    <row r="19" spans="2:15" x14ac:dyDescent="0.2">
      <c r="B19" s="34">
        <v>38</v>
      </c>
      <c r="C19" s="34" t="s">
        <v>70</v>
      </c>
      <c r="D19" s="35">
        <v>108511</v>
      </c>
      <c r="E19" s="35">
        <v>134615</v>
      </c>
      <c r="F19" s="36">
        <v>94597.9</v>
      </c>
      <c r="G19" s="36">
        <v>70.27</v>
      </c>
      <c r="H19" s="35">
        <v>107711</v>
      </c>
      <c r="I19" s="35">
        <v>132356</v>
      </c>
      <c r="J19" s="36">
        <v>92338.8</v>
      </c>
      <c r="K19" s="36">
        <v>69.77</v>
      </c>
      <c r="L19" s="40">
        <v>800</v>
      </c>
      <c r="M19" s="35">
        <v>2259</v>
      </c>
      <c r="N19" s="36">
        <v>2259.1</v>
      </c>
      <c r="O19" s="36">
        <v>99.99</v>
      </c>
    </row>
    <row r="20" spans="2:15" x14ac:dyDescent="0.2">
      <c r="B20" s="34">
        <v>39</v>
      </c>
      <c r="C20" s="34" t="s">
        <v>71</v>
      </c>
      <c r="D20" s="35">
        <v>442349</v>
      </c>
      <c r="E20" s="35">
        <v>519695</v>
      </c>
      <c r="F20" s="36">
        <v>402917.79</v>
      </c>
      <c r="G20" s="36">
        <v>77.53</v>
      </c>
      <c r="H20" s="35">
        <v>390463</v>
      </c>
      <c r="I20" s="35">
        <v>462665</v>
      </c>
      <c r="J20" s="36">
        <v>372059.27</v>
      </c>
      <c r="K20" s="36">
        <v>80.42</v>
      </c>
      <c r="L20" s="35">
        <v>51886</v>
      </c>
      <c r="M20" s="35">
        <v>57030</v>
      </c>
      <c r="N20" s="36">
        <v>30858.52</v>
      </c>
      <c r="O20" s="36">
        <v>54.11</v>
      </c>
    </row>
    <row r="21" spans="2:15" x14ac:dyDescent="0.2">
      <c r="B21" s="34">
        <v>41</v>
      </c>
      <c r="C21" s="34" t="s">
        <v>72</v>
      </c>
      <c r="D21" s="35">
        <v>7529</v>
      </c>
      <c r="E21" s="35">
        <v>72367</v>
      </c>
      <c r="F21" s="36">
        <v>56342.42</v>
      </c>
      <c r="G21" s="36">
        <v>77.86</v>
      </c>
      <c r="H21" s="35">
        <v>7529</v>
      </c>
      <c r="I21" s="35">
        <v>72367</v>
      </c>
      <c r="J21" s="36">
        <v>56342.42</v>
      </c>
      <c r="K21" s="36">
        <v>77.86</v>
      </c>
      <c r="L21" s="35"/>
      <c r="M21" s="35"/>
      <c r="N21" s="35"/>
      <c r="O21" s="35"/>
    </row>
    <row r="22" spans="2:15" x14ac:dyDescent="0.2">
      <c r="B22" s="34">
        <v>42</v>
      </c>
      <c r="C22" s="34" t="s">
        <v>73</v>
      </c>
      <c r="D22" s="35">
        <v>95435</v>
      </c>
      <c r="E22" s="35">
        <v>99007</v>
      </c>
      <c r="F22" s="36">
        <v>74896.92</v>
      </c>
      <c r="G22" s="36">
        <v>75.650000000000006</v>
      </c>
      <c r="H22" s="35">
        <v>94935</v>
      </c>
      <c r="I22" s="35">
        <v>98037</v>
      </c>
      <c r="J22" s="36">
        <v>74192.92</v>
      </c>
      <c r="K22" s="36">
        <v>75.680000000000007</v>
      </c>
      <c r="L22" s="35">
        <v>500</v>
      </c>
      <c r="M22" s="35">
        <v>970</v>
      </c>
      <c r="N22" s="36">
        <v>704</v>
      </c>
      <c r="O22" s="36">
        <v>72.599999999999994</v>
      </c>
    </row>
    <row r="23" spans="2:15" x14ac:dyDescent="0.2">
      <c r="B23" s="34">
        <v>43</v>
      </c>
      <c r="C23" s="34" t="s">
        <v>74</v>
      </c>
      <c r="D23" s="35">
        <v>42815236</v>
      </c>
      <c r="E23" s="35">
        <v>55574042</v>
      </c>
      <c r="F23" s="36">
        <v>48926647.130000003</v>
      </c>
      <c r="G23" s="36">
        <v>88.04</v>
      </c>
      <c r="H23" s="35">
        <v>16692437</v>
      </c>
      <c r="I23" s="35">
        <v>23899903</v>
      </c>
      <c r="J23" s="36">
        <v>21281983.850000001</v>
      </c>
      <c r="K23" s="36">
        <v>89.05</v>
      </c>
      <c r="L23" s="35">
        <v>26122798</v>
      </c>
      <c r="M23" s="35">
        <v>31674139</v>
      </c>
      <c r="N23" s="36">
        <v>27644663.280000001</v>
      </c>
      <c r="O23" s="36">
        <v>87.28</v>
      </c>
    </row>
    <row r="24" spans="2:15" x14ac:dyDescent="0.2">
      <c r="B24" s="34">
        <v>51</v>
      </c>
      <c r="C24" s="34" t="s">
        <v>58</v>
      </c>
      <c r="D24" s="35">
        <v>2979</v>
      </c>
      <c r="E24" s="35">
        <v>2327</v>
      </c>
      <c r="F24" s="36">
        <v>10.99</v>
      </c>
      <c r="G24" s="36">
        <v>0.47</v>
      </c>
      <c r="H24" s="35">
        <v>779</v>
      </c>
      <c r="I24" s="35">
        <v>337</v>
      </c>
      <c r="J24" s="36">
        <v>10.99</v>
      </c>
      <c r="K24" s="36">
        <v>3.26</v>
      </c>
      <c r="L24" s="35">
        <v>2200</v>
      </c>
      <c r="M24" s="35">
        <v>1990</v>
      </c>
      <c r="N24" s="43">
        <v>0</v>
      </c>
      <c r="O24" s="43">
        <v>0</v>
      </c>
    </row>
    <row r="25" spans="2:15" x14ac:dyDescent="0.2">
      <c r="B25" s="34">
        <v>52</v>
      </c>
      <c r="C25" s="34" t="s">
        <v>75</v>
      </c>
      <c r="D25" s="35">
        <v>862235</v>
      </c>
      <c r="E25" s="35">
        <v>3522784</v>
      </c>
      <c r="F25" s="36">
        <v>2314703.71</v>
      </c>
      <c r="G25" s="36">
        <v>65.709999999999994</v>
      </c>
      <c r="H25" s="35">
        <v>650459</v>
      </c>
      <c r="I25" s="35">
        <v>2140048</v>
      </c>
      <c r="J25" s="36">
        <v>1203159.1399999999</v>
      </c>
      <c r="K25" s="36">
        <v>56.22</v>
      </c>
      <c r="L25" s="35">
        <v>211776</v>
      </c>
      <c r="M25" s="35">
        <v>1382736</v>
      </c>
      <c r="N25" s="36">
        <v>1111544.57</v>
      </c>
      <c r="O25" s="36">
        <v>80.39</v>
      </c>
    </row>
    <row r="26" spans="2:15" x14ac:dyDescent="0.2">
      <c r="B26" s="34">
        <v>53</v>
      </c>
      <c r="C26" s="34" t="s">
        <v>76</v>
      </c>
      <c r="D26" s="35">
        <v>10665281</v>
      </c>
      <c r="E26" s="35">
        <v>11251329</v>
      </c>
      <c r="F26" s="36">
        <v>10322767.869999999</v>
      </c>
      <c r="G26" s="36">
        <v>91.75</v>
      </c>
      <c r="H26" s="35">
        <v>10618331</v>
      </c>
      <c r="I26" s="35">
        <v>11194233</v>
      </c>
      <c r="J26" s="36">
        <v>10271868.43</v>
      </c>
      <c r="K26" s="36">
        <v>91.76</v>
      </c>
      <c r="L26" s="35">
        <v>46950</v>
      </c>
      <c r="M26" s="35">
        <v>57095</v>
      </c>
      <c r="N26" s="36">
        <v>50899.43</v>
      </c>
      <c r="O26" s="36">
        <v>89.15</v>
      </c>
    </row>
    <row r="27" spans="2:15" x14ac:dyDescent="0.2">
      <c r="B27" s="34">
        <v>54</v>
      </c>
      <c r="C27" s="34" t="s">
        <v>59</v>
      </c>
      <c r="D27" s="35">
        <v>96</v>
      </c>
      <c r="E27" s="35">
        <v>126</v>
      </c>
      <c r="F27" s="36">
        <v>53.18</v>
      </c>
      <c r="G27" s="36">
        <v>42.21</v>
      </c>
      <c r="H27" s="35">
        <v>96</v>
      </c>
      <c r="I27" s="35">
        <v>126</v>
      </c>
      <c r="J27" s="36">
        <v>53.18</v>
      </c>
      <c r="K27" s="36">
        <v>42.21</v>
      </c>
      <c r="L27" s="35"/>
      <c r="M27" s="35"/>
      <c r="N27" s="35"/>
      <c r="O27" s="35"/>
    </row>
    <row r="28" spans="2:15" x14ac:dyDescent="0.2">
      <c r="B28" s="34">
        <v>55</v>
      </c>
      <c r="C28" s="34" t="s">
        <v>77</v>
      </c>
      <c r="D28" s="35">
        <v>6195596</v>
      </c>
      <c r="E28" s="35">
        <v>7620300</v>
      </c>
      <c r="F28" s="36">
        <v>5586945.6500000004</v>
      </c>
      <c r="G28" s="36">
        <v>73.319999999999993</v>
      </c>
      <c r="H28" s="35">
        <v>5861201</v>
      </c>
      <c r="I28" s="35">
        <v>7353088</v>
      </c>
      <c r="J28" s="36">
        <v>5335870.6900000004</v>
      </c>
      <c r="K28" s="36">
        <v>72.569999999999993</v>
      </c>
      <c r="L28" s="35">
        <v>334395</v>
      </c>
      <c r="M28" s="35">
        <v>267213</v>
      </c>
      <c r="N28" s="36">
        <v>251074.96</v>
      </c>
      <c r="O28" s="36">
        <v>93.96</v>
      </c>
    </row>
    <row r="29" spans="2:15" x14ac:dyDescent="0.2">
      <c r="B29" s="34">
        <v>61</v>
      </c>
      <c r="C29" s="34" t="s">
        <v>78</v>
      </c>
      <c r="D29" s="35">
        <v>91805373</v>
      </c>
      <c r="E29" s="35">
        <v>103442109</v>
      </c>
      <c r="F29" s="36">
        <v>87095048.219999999</v>
      </c>
      <c r="G29" s="36">
        <v>84.2</v>
      </c>
      <c r="H29" s="35">
        <v>80994162</v>
      </c>
      <c r="I29" s="35">
        <v>91466189</v>
      </c>
      <c r="J29" s="36">
        <v>78199735.790000007</v>
      </c>
      <c r="K29" s="36">
        <v>85.5</v>
      </c>
      <c r="L29" s="35">
        <v>10811212</v>
      </c>
      <c r="M29" s="35">
        <v>11975921</v>
      </c>
      <c r="N29" s="36">
        <v>8895312.4199999999</v>
      </c>
      <c r="O29" s="36">
        <v>74.28</v>
      </c>
    </row>
    <row r="30" spans="2:15" x14ac:dyDescent="0.2">
      <c r="B30" s="34">
        <v>62</v>
      </c>
      <c r="C30" s="34" t="s">
        <v>79</v>
      </c>
      <c r="D30" s="35">
        <v>766883</v>
      </c>
      <c r="E30" s="35">
        <v>2568462</v>
      </c>
      <c r="F30" s="36">
        <v>1715425.44</v>
      </c>
      <c r="G30" s="36">
        <v>66.790000000000006</v>
      </c>
      <c r="H30" s="35">
        <v>465473</v>
      </c>
      <c r="I30" s="35">
        <v>788966</v>
      </c>
      <c r="J30" s="36">
        <v>335419.19</v>
      </c>
      <c r="K30" s="36">
        <v>42.51</v>
      </c>
      <c r="L30" s="35">
        <v>301410</v>
      </c>
      <c r="M30" s="35">
        <v>1779496</v>
      </c>
      <c r="N30" s="36">
        <v>1380006.25</v>
      </c>
      <c r="O30" s="36">
        <v>77.55</v>
      </c>
    </row>
    <row r="31" spans="2:15" x14ac:dyDescent="0.2">
      <c r="B31" s="34">
        <v>63</v>
      </c>
      <c r="C31" s="34" t="s">
        <v>60</v>
      </c>
      <c r="D31" s="35">
        <v>13414424</v>
      </c>
      <c r="E31" s="35">
        <v>18136149</v>
      </c>
      <c r="F31" s="36">
        <v>13867129.130000001</v>
      </c>
      <c r="G31" s="36">
        <v>76.459999999999994</v>
      </c>
      <c r="H31" s="35">
        <v>11613475</v>
      </c>
      <c r="I31" s="35">
        <v>15666213</v>
      </c>
      <c r="J31" s="36">
        <v>12195288.869999999</v>
      </c>
      <c r="K31" s="36">
        <v>77.84</v>
      </c>
      <c r="L31" s="35">
        <v>1800949</v>
      </c>
      <c r="M31" s="35">
        <v>2469936</v>
      </c>
      <c r="N31" s="36">
        <v>1671840.26</v>
      </c>
      <c r="O31" s="36">
        <v>67.69</v>
      </c>
    </row>
    <row r="32" spans="2:15" ht="12" thickBot="1" x14ac:dyDescent="0.25">
      <c r="B32" s="37">
        <v>64</v>
      </c>
      <c r="C32" s="37" t="s">
        <v>61</v>
      </c>
      <c r="D32" s="38">
        <v>34255286</v>
      </c>
      <c r="E32" s="38">
        <v>22563037</v>
      </c>
      <c r="F32" s="39">
        <v>2763700.81</v>
      </c>
      <c r="G32" s="39">
        <v>12.25</v>
      </c>
      <c r="H32" s="38">
        <v>11812577</v>
      </c>
      <c r="I32" s="38">
        <v>12050163</v>
      </c>
      <c r="J32" s="39">
        <v>1392663.29</v>
      </c>
      <c r="K32" s="39">
        <v>11.56</v>
      </c>
      <c r="L32" s="38">
        <v>22442709</v>
      </c>
      <c r="M32" s="38">
        <v>10512874</v>
      </c>
      <c r="N32" s="39">
        <v>1371037.52</v>
      </c>
      <c r="O32" s="39">
        <v>13.04</v>
      </c>
    </row>
    <row r="33" spans="2:15" ht="15" customHeight="1" thickBot="1" x14ac:dyDescent="0.25">
      <c r="B33" s="24" t="s">
        <v>108</v>
      </c>
      <c r="C33" s="24"/>
      <c r="D33" s="25">
        <f>SUM(D6:D32)</f>
        <v>799795167</v>
      </c>
      <c r="E33" s="25">
        <f>SUM(E6:E32)</f>
        <v>959589365</v>
      </c>
      <c r="F33" s="26">
        <f>SUM(F6:F32)</f>
        <v>798717916.48999989</v>
      </c>
      <c r="G33" s="26">
        <f>F33/E33*100</f>
        <v>83.235386470753554</v>
      </c>
      <c r="H33" s="25">
        <f>SUM(H6:H32)</f>
        <v>506673505</v>
      </c>
      <c r="I33" s="25">
        <f>SUM(I6:I32)</f>
        <v>588402697</v>
      </c>
      <c r="J33" s="26">
        <f>SUM(J6:J32)</f>
        <v>468892018.30000013</v>
      </c>
      <c r="K33" s="26">
        <f>J33/I33*100</f>
        <v>79.688964834911374</v>
      </c>
      <c r="L33" s="25">
        <f>SUM(L6:L32)</f>
        <v>293121661</v>
      </c>
      <c r="M33" s="25">
        <f>SUM(M6:M32)</f>
        <v>371186668</v>
      </c>
      <c r="N33" s="26">
        <f>SUM(N6:N32)</f>
        <v>329825898.15999997</v>
      </c>
      <c r="O33" s="26">
        <f>N33/M33*100</f>
        <v>88.857151022460741</v>
      </c>
    </row>
  </sheetData>
  <dataConsolidate/>
  <mergeCells count="6">
    <mergeCell ref="B3:O3"/>
    <mergeCell ref="B2:O2"/>
    <mergeCell ref="D4:G4"/>
    <mergeCell ref="H4:K4"/>
    <mergeCell ref="L4:O4"/>
    <mergeCell ref="B4:C5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O20"/>
  <sheetViews>
    <sheetView showGridLines="0" workbookViewId="0">
      <selection activeCell="B20" sqref="B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259743</v>
      </c>
      <c r="E6" s="32">
        <v>373363</v>
      </c>
      <c r="F6" s="33">
        <v>343133.91</v>
      </c>
      <c r="G6" s="33">
        <v>91.9</v>
      </c>
      <c r="H6" s="32">
        <v>259743</v>
      </c>
      <c r="I6" s="32">
        <v>373363</v>
      </c>
      <c r="J6" s="33">
        <v>343133.91</v>
      </c>
      <c r="K6" s="33">
        <v>91.9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286786</v>
      </c>
      <c r="E7" s="35">
        <v>374218</v>
      </c>
      <c r="F7" s="36">
        <v>300544.73</v>
      </c>
      <c r="G7" s="36">
        <v>80.31</v>
      </c>
      <c r="H7" s="35">
        <v>285406</v>
      </c>
      <c r="I7" s="35">
        <v>370832</v>
      </c>
      <c r="J7" s="36">
        <v>298624.43</v>
      </c>
      <c r="K7" s="36">
        <v>80.53</v>
      </c>
      <c r="L7" s="35">
        <v>1380</v>
      </c>
      <c r="M7" s="35">
        <v>3386</v>
      </c>
      <c r="N7" s="36">
        <v>1920.3</v>
      </c>
      <c r="O7" s="36">
        <v>56.71</v>
      </c>
    </row>
    <row r="8" spans="2:15" x14ac:dyDescent="0.2">
      <c r="B8" s="34" t="s">
        <v>84</v>
      </c>
      <c r="C8" s="34" t="s">
        <v>85</v>
      </c>
      <c r="D8" s="35">
        <v>456834</v>
      </c>
      <c r="E8" s="35">
        <v>580172</v>
      </c>
      <c r="F8" s="36">
        <v>476966.66</v>
      </c>
      <c r="G8" s="36">
        <v>82.21</v>
      </c>
      <c r="H8" s="35">
        <v>455331</v>
      </c>
      <c r="I8" s="35">
        <v>573331</v>
      </c>
      <c r="J8" s="36">
        <v>471848.72</v>
      </c>
      <c r="K8" s="36">
        <v>82.3</v>
      </c>
      <c r="L8" s="35">
        <v>1503</v>
      </c>
      <c r="M8" s="35">
        <v>6841</v>
      </c>
      <c r="N8" s="36">
        <v>5117.9399999999996</v>
      </c>
      <c r="O8" s="36">
        <v>74.819999999999993</v>
      </c>
    </row>
    <row r="9" spans="2:15" x14ac:dyDescent="0.2">
      <c r="B9" s="34" t="s">
        <v>86</v>
      </c>
      <c r="C9" s="34" t="s">
        <v>87</v>
      </c>
      <c r="D9" s="35">
        <v>530499</v>
      </c>
      <c r="E9" s="35">
        <v>676557</v>
      </c>
      <c r="F9" s="36">
        <v>586686.52</v>
      </c>
      <c r="G9" s="36">
        <v>86.72</v>
      </c>
      <c r="H9" s="35">
        <v>521914</v>
      </c>
      <c r="I9" s="35">
        <v>668307</v>
      </c>
      <c r="J9" s="36">
        <v>579420.93000000005</v>
      </c>
      <c r="K9" s="36">
        <v>86.7</v>
      </c>
      <c r="L9" s="35">
        <v>8585</v>
      </c>
      <c r="M9" s="35">
        <v>8250</v>
      </c>
      <c r="N9" s="36">
        <v>7265.59</v>
      </c>
      <c r="O9" s="36">
        <v>88.07</v>
      </c>
    </row>
    <row r="10" spans="2:15" x14ac:dyDescent="0.2">
      <c r="B10" s="34" t="s">
        <v>88</v>
      </c>
      <c r="C10" s="34" t="s">
        <v>89</v>
      </c>
      <c r="D10" s="35">
        <v>147433</v>
      </c>
      <c r="E10" s="35">
        <v>177480</v>
      </c>
      <c r="F10" s="36">
        <v>147125.04</v>
      </c>
      <c r="G10" s="36">
        <v>82.9</v>
      </c>
      <c r="H10" s="35">
        <v>130873</v>
      </c>
      <c r="I10" s="35">
        <v>161885</v>
      </c>
      <c r="J10" s="36">
        <v>139347.28</v>
      </c>
      <c r="K10" s="36">
        <v>86.08</v>
      </c>
      <c r="L10" s="35">
        <v>16560</v>
      </c>
      <c r="M10" s="35">
        <v>15596</v>
      </c>
      <c r="N10" s="36">
        <v>7777.76</v>
      </c>
      <c r="O10" s="36">
        <v>49.87</v>
      </c>
    </row>
    <row r="11" spans="2:15" x14ac:dyDescent="0.2">
      <c r="B11" s="34" t="s">
        <v>90</v>
      </c>
      <c r="C11" s="34" t="s">
        <v>91</v>
      </c>
      <c r="D11" s="35">
        <v>185586</v>
      </c>
      <c r="E11" s="35">
        <v>230386</v>
      </c>
      <c r="F11" s="36">
        <v>190981.18</v>
      </c>
      <c r="G11" s="36">
        <v>82.9</v>
      </c>
      <c r="H11" s="35">
        <v>170386</v>
      </c>
      <c r="I11" s="35">
        <v>211212</v>
      </c>
      <c r="J11" s="36">
        <v>174460.21</v>
      </c>
      <c r="K11" s="36">
        <v>82.6</v>
      </c>
      <c r="L11" s="35">
        <v>15200</v>
      </c>
      <c r="M11" s="35">
        <v>19174</v>
      </c>
      <c r="N11" s="36">
        <v>16520.97</v>
      </c>
      <c r="O11" s="36">
        <v>86.16</v>
      </c>
    </row>
    <row r="12" spans="2:15" x14ac:dyDescent="0.2">
      <c r="B12" s="34" t="s">
        <v>92</v>
      </c>
      <c r="C12" s="34" t="s">
        <v>93</v>
      </c>
      <c r="D12" s="35">
        <v>108440</v>
      </c>
      <c r="E12" s="35">
        <v>161031</v>
      </c>
      <c r="F12" s="36">
        <v>125809.1</v>
      </c>
      <c r="G12" s="36">
        <v>78.13</v>
      </c>
      <c r="H12" s="35">
        <v>102640</v>
      </c>
      <c r="I12" s="35">
        <v>142338</v>
      </c>
      <c r="J12" s="36">
        <v>117926.21</v>
      </c>
      <c r="K12" s="36">
        <v>82.85</v>
      </c>
      <c r="L12" s="35">
        <v>5800</v>
      </c>
      <c r="M12" s="35">
        <v>18694</v>
      </c>
      <c r="N12" s="36">
        <v>7882.88</v>
      </c>
      <c r="O12" s="36">
        <v>42.17</v>
      </c>
    </row>
    <row r="13" spans="2:15" x14ac:dyDescent="0.2">
      <c r="B13" s="34" t="s">
        <v>94</v>
      </c>
      <c r="C13" s="34" t="s">
        <v>95</v>
      </c>
      <c r="D13" s="35">
        <v>114391</v>
      </c>
      <c r="E13" s="35">
        <v>133878</v>
      </c>
      <c r="F13" s="36">
        <v>106884.61</v>
      </c>
      <c r="G13" s="36">
        <v>79.84</v>
      </c>
      <c r="H13" s="35">
        <v>112091</v>
      </c>
      <c r="I13" s="35">
        <v>130651</v>
      </c>
      <c r="J13" s="36">
        <v>103827.61</v>
      </c>
      <c r="K13" s="36">
        <v>79.47</v>
      </c>
      <c r="L13" s="35">
        <v>2300</v>
      </c>
      <c r="M13" s="35">
        <v>3227</v>
      </c>
      <c r="N13" s="36">
        <v>3057</v>
      </c>
      <c r="O13" s="36">
        <v>94.73</v>
      </c>
    </row>
    <row r="14" spans="2:15" x14ac:dyDescent="0.2">
      <c r="B14" s="34" t="s">
        <v>96</v>
      </c>
      <c r="C14" s="34" t="s">
        <v>97</v>
      </c>
      <c r="D14" s="35">
        <v>227573</v>
      </c>
      <c r="E14" s="35">
        <v>277572</v>
      </c>
      <c r="F14" s="36">
        <v>235563.4</v>
      </c>
      <c r="G14" s="36">
        <v>84.87</v>
      </c>
      <c r="H14" s="35">
        <v>223288</v>
      </c>
      <c r="I14" s="35">
        <v>272591</v>
      </c>
      <c r="J14" s="36">
        <v>231839.04</v>
      </c>
      <c r="K14" s="36">
        <v>85.05</v>
      </c>
      <c r="L14" s="35">
        <v>4285</v>
      </c>
      <c r="M14" s="35">
        <v>4980</v>
      </c>
      <c r="N14" s="36">
        <v>3724.36</v>
      </c>
      <c r="O14" s="36">
        <v>74.78</v>
      </c>
    </row>
    <row r="15" spans="2:15" x14ac:dyDescent="0.2">
      <c r="B15" s="34" t="s">
        <v>98</v>
      </c>
      <c r="C15" s="34" t="s">
        <v>99</v>
      </c>
      <c r="D15" s="35">
        <v>496634</v>
      </c>
      <c r="E15" s="35">
        <v>667982</v>
      </c>
      <c r="F15" s="36">
        <v>539109.69999999995</v>
      </c>
      <c r="G15" s="36">
        <v>80.709999999999994</v>
      </c>
      <c r="H15" s="35">
        <v>489254</v>
      </c>
      <c r="I15" s="35">
        <v>659549</v>
      </c>
      <c r="J15" s="36">
        <v>534357.9</v>
      </c>
      <c r="K15" s="36">
        <v>81.02</v>
      </c>
      <c r="L15" s="35">
        <v>7380</v>
      </c>
      <c r="M15" s="35">
        <v>8434</v>
      </c>
      <c r="N15" s="36">
        <v>4751.8</v>
      </c>
      <c r="O15" s="36">
        <v>56.34</v>
      </c>
    </row>
    <row r="16" spans="2:15" x14ac:dyDescent="0.2">
      <c r="B16" s="34" t="s">
        <v>100</v>
      </c>
      <c r="C16" s="34" t="s">
        <v>101</v>
      </c>
      <c r="D16" s="35">
        <v>255393</v>
      </c>
      <c r="E16" s="35">
        <v>314739</v>
      </c>
      <c r="F16" s="36">
        <v>250314.07</v>
      </c>
      <c r="G16" s="36">
        <v>79.53</v>
      </c>
      <c r="H16" s="35">
        <v>238443</v>
      </c>
      <c r="I16" s="35">
        <v>290827</v>
      </c>
      <c r="J16" s="36">
        <v>229376.02</v>
      </c>
      <c r="K16" s="36">
        <v>78.87</v>
      </c>
      <c r="L16" s="35">
        <v>16950</v>
      </c>
      <c r="M16" s="35">
        <v>23912</v>
      </c>
      <c r="N16" s="36">
        <v>20938.04</v>
      </c>
      <c r="O16" s="36">
        <v>87.56</v>
      </c>
    </row>
    <row r="17" spans="2:15" x14ac:dyDescent="0.2">
      <c r="B17" s="34" t="s">
        <v>102</v>
      </c>
      <c r="C17" s="34" t="s">
        <v>103</v>
      </c>
      <c r="D17" s="35">
        <v>173506</v>
      </c>
      <c r="E17" s="35">
        <v>212687</v>
      </c>
      <c r="F17" s="36">
        <v>154305.78</v>
      </c>
      <c r="G17" s="36">
        <v>72.55</v>
      </c>
      <c r="H17" s="35">
        <v>172719</v>
      </c>
      <c r="I17" s="35">
        <v>211900</v>
      </c>
      <c r="J17" s="36">
        <v>153604.51</v>
      </c>
      <c r="K17" s="36">
        <v>72.489999999999995</v>
      </c>
      <c r="L17" s="35">
        <v>787</v>
      </c>
      <c r="M17" s="35">
        <v>787</v>
      </c>
      <c r="N17" s="36">
        <v>701.27</v>
      </c>
      <c r="O17" s="36">
        <v>89.09</v>
      </c>
    </row>
    <row r="18" spans="2:15" x14ac:dyDescent="0.2">
      <c r="B18" s="34" t="s">
        <v>104</v>
      </c>
      <c r="C18" s="34" t="s">
        <v>105</v>
      </c>
      <c r="D18" s="35">
        <v>240102</v>
      </c>
      <c r="E18" s="35">
        <v>293285</v>
      </c>
      <c r="F18" s="36">
        <v>252635.71</v>
      </c>
      <c r="G18" s="36">
        <v>86.14</v>
      </c>
      <c r="H18" s="35">
        <v>230912</v>
      </c>
      <c r="I18" s="35">
        <v>283878</v>
      </c>
      <c r="J18" s="36">
        <v>244036.81</v>
      </c>
      <c r="K18" s="36">
        <v>85.97</v>
      </c>
      <c r="L18" s="35">
        <v>9190</v>
      </c>
      <c r="M18" s="35">
        <v>9407</v>
      </c>
      <c r="N18" s="36">
        <v>8598.9</v>
      </c>
      <c r="O18" s="36">
        <v>91.41</v>
      </c>
    </row>
    <row r="19" spans="2:15" ht="12" thickBot="1" x14ac:dyDescent="0.25">
      <c r="B19" s="37" t="s">
        <v>106</v>
      </c>
      <c r="C19" s="37" t="s">
        <v>107</v>
      </c>
      <c r="D19" s="38">
        <v>176529</v>
      </c>
      <c r="E19" s="38">
        <v>197966</v>
      </c>
      <c r="F19" s="39">
        <v>157223.59</v>
      </c>
      <c r="G19" s="39">
        <v>79.42</v>
      </c>
      <c r="H19" s="38">
        <v>175029</v>
      </c>
      <c r="I19" s="38">
        <v>194646</v>
      </c>
      <c r="J19" s="39">
        <v>153977.85999999999</v>
      </c>
      <c r="K19" s="39">
        <v>79.11</v>
      </c>
      <c r="L19" s="38">
        <v>1500</v>
      </c>
      <c r="M19" s="38">
        <v>3320</v>
      </c>
      <c r="N19" s="39">
        <v>3245.73</v>
      </c>
      <c r="O19" s="39">
        <v>97.78</v>
      </c>
    </row>
    <row r="20" spans="2:15" ht="15" customHeight="1" thickBot="1" x14ac:dyDescent="0.25">
      <c r="B20" s="24" t="s">
        <v>108</v>
      </c>
      <c r="C20" s="24" t="s">
        <v>11</v>
      </c>
      <c r="D20" s="25">
        <v>3659449</v>
      </c>
      <c r="E20" s="25">
        <v>4671315</v>
      </c>
      <c r="F20" s="26">
        <v>3867283.99</v>
      </c>
      <c r="G20" s="26">
        <v>82.79</v>
      </c>
      <c r="H20" s="25">
        <v>3568029</v>
      </c>
      <c r="I20" s="25">
        <v>4545309</v>
      </c>
      <c r="J20" s="26">
        <v>3775781.44</v>
      </c>
      <c r="K20" s="26">
        <v>83.07</v>
      </c>
      <c r="L20" s="25">
        <v>91420</v>
      </c>
      <c r="M20" s="25">
        <v>126006</v>
      </c>
      <c r="N20" s="26">
        <v>91502.54</v>
      </c>
      <c r="O20" s="26">
        <v>72.62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430363</v>
      </c>
      <c r="E6" s="32">
        <v>259041</v>
      </c>
      <c r="F6" s="33">
        <v>238366.96</v>
      </c>
      <c r="G6" s="33">
        <v>92.02</v>
      </c>
      <c r="H6" s="32">
        <v>430363</v>
      </c>
      <c r="I6" s="32">
        <v>259041</v>
      </c>
      <c r="J6" s="33">
        <v>238366.96</v>
      </c>
      <c r="K6" s="33">
        <v>92.02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262520</v>
      </c>
      <c r="E7" s="35">
        <v>390288</v>
      </c>
      <c r="F7" s="36">
        <v>293947.88</v>
      </c>
      <c r="G7" s="36">
        <v>75.319999999999993</v>
      </c>
      <c r="H7" s="35">
        <v>200557</v>
      </c>
      <c r="I7" s="35">
        <v>266274</v>
      </c>
      <c r="J7" s="36">
        <v>192398.36</v>
      </c>
      <c r="K7" s="36">
        <v>72.260000000000005</v>
      </c>
      <c r="L7" s="35">
        <v>61963</v>
      </c>
      <c r="M7" s="35">
        <v>124015</v>
      </c>
      <c r="N7" s="36">
        <v>101549.52</v>
      </c>
      <c r="O7" s="36">
        <v>81.89</v>
      </c>
    </row>
    <row r="8" spans="2:15" x14ac:dyDescent="0.2">
      <c r="B8" s="34" t="s">
        <v>84</v>
      </c>
      <c r="C8" s="34" t="s">
        <v>85</v>
      </c>
      <c r="D8" s="35">
        <v>347765</v>
      </c>
      <c r="E8" s="35">
        <v>445594</v>
      </c>
      <c r="F8" s="36">
        <v>274336.96999999997</v>
      </c>
      <c r="G8" s="36">
        <v>61.57</v>
      </c>
      <c r="H8" s="35">
        <v>287395</v>
      </c>
      <c r="I8" s="35">
        <v>369976</v>
      </c>
      <c r="J8" s="36">
        <v>214249.13</v>
      </c>
      <c r="K8" s="36">
        <v>57.91</v>
      </c>
      <c r="L8" s="35">
        <v>60370</v>
      </c>
      <c r="M8" s="35">
        <v>75618</v>
      </c>
      <c r="N8" s="36">
        <v>60087.839999999997</v>
      </c>
      <c r="O8" s="36">
        <v>79.459999999999994</v>
      </c>
    </row>
    <row r="9" spans="2:15" x14ac:dyDescent="0.2">
      <c r="B9" s="34" t="s">
        <v>86</v>
      </c>
      <c r="C9" s="34" t="s">
        <v>87</v>
      </c>
      <c r="D9" s="35">
        <v>188954</v>
      </c>
      <c r="E9" s="35">
        <v>258131</v>
      </c>
      <c r="F9" s="36">
        <v>174730.4</v>
      </c>
      <c r="G9" s="36">
        <v>67.69</v>
      </c>
      <c r="H9" s="35">
        <v>162354</v>
      </c>
      <c r="I9" s="35">
        <v>229851</v>
      </c>
      <c r="J9" s="36">
        <v>146574.49</v>
      </c>
      <c r="K9" s="36">
        <v>63.77</v>
      </c>
      <c r="L9" s="35">
        <v>26600</v>
      </c>
      <c r="M9" s="35">
        <v>28280</v>
      </c>
      <c r="N9" s="36">
        <v>28155.91</v>
      </c>
      <c r="O9" s="36">
        <v>99.56</v>
      </c>
    </row>
    <row r="10" spans="2:15" x14ac:dyDescent="0.2">
      <c r="B10" s="34" t="s">
        <v>88</v>
      </c>
      <c r="C10" s="34" t="s">
        <v>89</v>
      </c>
      <c r="D10" s="35">
        <v>223060</v>
      </c>
      <c r="E10" s="35">
        <v>227957</v>
      </c>
      <c r="F10" s="36">
        <v>148531.1</v>
      </c>
      <c r="G10" s="36">
        <v>65.16</v>
      </c>
      <c r="H10" s="35">
        <v>135937</v>
      </c>
      <c r="I10" s="35">
        <v>133192</v>
      </c>
      <c r="J10" s="36">
        <v>113622.33</v>
      </c>
      <c r="K10" s="36">
        <v>85.31</v>
      </c>
      <c r="L10" s="35">
        <v>87123</v>
      </c>
      <c r="M10" s="35">
        <v>94765</v>
      </c>
      <c r="N10" s="36">
        <v>34908.769999999997</v>
      </c>
      <c r="O10" s="36">
        <v>36.840000000000003</v>
      </c>
    </row>
    <row r="11" spans="2:15" x14ac:dyDescent="0.2">
      <c r="B11" s="34" t="s">
        <v>90</v>
      </c>
      <c r="C11" s="34" t="s">
        <v>91</v>
      </c>
      <c r="D11" s="35">
        <v>343590</v>
      </c>
      <c r="E11" s="35">
        <v>394918</v>
      </c>
      <c r="F11" s="36">
        <v>266019.77</v>
      </c>
      <c r="G11" s="36">
        <v>67.36</v>
      </c>
      <c r="H11" s="35">
        <v>217856</v>
      </c>
      <c r="I11" s="35">
        <v>224869</v>
      </c>
      <c r="J11" s="36">
        <v>147301.59</v>
      </c>
      <c r="K11" s="36">
        <v>65.510000000000005</v>
      </c>
      <c r="L11" s="35">
        <v>125734</v>
      </c>
      <c r="M11" s="35">
        <v>170050</v>
      </c>
      <c r="N11" s="36">
        <v>118718.18</v>
      </c>
      <c r="O11" s="36">
        <v>69.81</v>
      </c>
    </row>
    <row r="12" spans="2:15" x14ac:dyDescent="0.2">
      <c r="B12" s="34" t="s">
        <v>92</v>
      </c>
      <c r="C12" s="34" t="s">
        <v>93</v>
      </c>
      <c r="D12" s="35">
        <v>142253</v>
      </c>
      <c r="E12" s="35">
        <v>213128</v>
      </c>
      <c r="F12" s="36">
        <v>154520.12</v>
      </c>
      <c r="G12" s="36">
        <v>72.5</v>
      </c>
      <c r="H12" s="35">
        <v>104894</v>
      </c>
      <c r="I12" s="35">
        <v>139392</v>
      </c>
      <c r="J12" s="36">
        <v>98715.43</v>
      </c>
      <c r="K12" s="36">
        <v>70.819999999999993</v>
      </c>
      <c r="L12" s="35">
        <v>37359</v>
      </c>
      <c r="M12" s="35">
        <v>73736</v>
      </c>
      <c r="N12" s="36">
        <v>55804.69</v>
      </c>
      <c r="O12" s="36">
        <v>75.680000000000007</v>
      </c>
    </row>
    <row r="13" spans="2:15" x14ac:dyDescent="0.2">
      <c r="B13" s="34" t="s">
        <v>94</v>
      </c>
      <c r="C13" s="34" t="s">
        <v>95</v>
      </c>
      <c r="D13" s="35">
        <v>196073</v>
      </c>
      <c r="E13" s="35">
        <v>253094</v>
      </c>
      <c r="F13" s="36">
        <v>176416.56</v>
      </c>
      <c r="G13" s="36">
        <v>69.7</v>
      </c>
      <c r="H13" s="35">
        <v>171961</v>
      </c>
      <c r="I13" s="35">
        <v>223282</v>
      </c>
      <c r="J13" s="36">
        <v>149891.65</v>
      </c>
      <c r="K13" s="36">
        <v>67.13</v>
      </c>
      <c r="L13" s="35">
        <v>24112</v>
      </c>
      <c r="M13" s="35">
        <v>29811</v>
      </c>
      <c r="N13" s="36">
        <v>26524.91</v>
      </c>
      <c r="O13" s="36">
        <v>88.98</v>
      </c>
    </row>
    <row r="14" spans="2:15" x14ac:dyDescent="0.2">
      <c r="B14" s="34" t="s">
        <v>96</v>
      </c>
      <c r="C14" s="34" t="s">
        <v>97</v>
      </c>
      <c r="D14" s="35">
        <v>225211</v>
      </c>
      <c r="E14" s="35">
        <v>301539</v>
      </c>
      <c r="F14" s="36">
        <v>236886.06</v>
      </c>
      <c r="G14" s="36">
        <v>78.56</v>
      </c>
      <c r="H14" s="35">
        <v>191985</v>
      </c>
      <c r="I14" s="35">
        <v>241560</v>
      </c>
      <c r="J14" s="36">
        <v>186149.52</v>
      </c>
      <c r="K14" s="36">
        <v>77.06</v>
      </c>
      <c r="L14" s="35">
        <v>33226</v>
      </c>
      <c r="M14" s="35">
        <v>59979</v>
      </c>
      <c r="N14" s="36">
        <v>50736.54</v>
      </c>
      <c r="O14" s="36">
        <v>84.59</v>
      </c>
    </row>
    <row r="15" spans="2:15" x14ac:dyDescent="0.2">
      <c r="B15" s="34" t="s">
        <v>98</v>
      </c>
      <c r="C15" s="34" t="s">
        <v>99</v>
      </c>
      <c r="D15" s="35">
        <v>383523</v>
      </c>
      <c r="E15" s="35">
        <v>506200</v>
      </c>
      <c r="F15" s="36">
        <v>291061.57</v>
      </c>
      <c r="G15" s="36">
        <v>57.5</v>
      </c>
      <c r="H15" s="35">
        <v>77492</v>
      </c>
      <c r="I15" s="35">
        <v>126349</v>
      </c>
      <c r="J15" s="36">
        <v>78373.759999999995</v>
      </c>
      <c r="K15" s="36">
        <v>62.03</v>
      </c>
      <c r="L15" s="35">
        <v>306031</v>
      </c>
      <c r="M15" s="35">
        <v>379850</v>
      </c>
      <c r="N15" s="36">
        <v>212687.81</v>
      </c>
      <c r="O15" s="36">
        <v>55.99</v>
      </c>
    </row>
    <row r="16" spans="2:15" x14ac:dyDescent="0.2">
      <c r="B16" s="34" t="s">
        <v>100</v>
      </c>
      <c r="C16" s="34" t="s">
        <v>101</v>
      </c>
      <c r="D16" s="35">
        <v>511053</v>
      </c>
      <c r="E16" s="35">
        <v>700844</v>
      </c>
      <c r="F16" s="36">
        <v>532775.79</v>
      </c>
      <c r="G16" s="36">
        <v>76.02</v>
      </c>
      <c r="H16" s="35">
        <v>354464</v>
      </c>
      <c r="I16" s="35">
        <v>497346</v>
      </c>
      <c r="J16" s="36">
        <v>357033.45</v>
      </c>
      <c r="K16" s="36">
        <v>71.790000000000006</v>
      </c>
      <c r="L16" s="35">
        <v>156589</v>
      </c>
      <c r="M16" s="35">
        <v>203498</v>
      </c>
      <c r="N16" s="36">
        <v>175742.34</v>
      </c>
      <c r="O16" s="36">
        <v>86.36</v>
      </c>
    </row>
    <row r="17" spans="2:15" x14ac:dyDescent="0.2">
      <c r="B17" s="34" t="s">
        <v>102</v>
      </c>
      <c r="C17" s="34" t="s">
        <v>103</v>
      </c>
      <c r="D17" s="35">
        <v>198734</v>
      </c>
      <c r="E17" s="35">
        <v>285408</v>
      </c>
      <c r="F17" s="36">
        <v>242087.73</v>
      </c>
      <c r="G17" s="36">
        <v>84.82</v>
      </c>
      <c r="H17" s="35">
        <v>167481</v>
      </c>
      <c r="I17" s="35">
        <v>200274</v>
      </c>
      <c r="J17" s="36">
        <v>158991.43</v>
      </c>
      <c r="K17" s="36">
        <v>79.39</v>
      </c>
      <c r="L17" s="35">
        <v>31253</v>
      </c>
      <c r="M17" s="35">
        <v>85134</v>
      </c>
      <c r="N17" s="36">
        <v>83096.3</v>
      </c>
      <c r="O17" s="36">
        <v>97.61</v>
      </c>
    </row>
    <row r="18" spans="2:15" x14ac:dyDescent="0.2">
      <c r="B18" s="34" t="s">
        <v>104</v>
      </c>
      <c r="C18" s="34" t="s">
        <v>105</v>
      </c>
      <c r="D18" s="35">
        <v>414606</v>
      </c>
      <c r="E18" s="35">
        <v>437582</v>
      </c>
      <c r="F18" s="36">
        <v>290246.01</v>
      </c>
      <c r="G18" s="36">
        <v>66.33</v>
      </c>
      <c r="H18" s="35">
        <v>275731</v>
      </c>
      <c r="I18" s="35">
        <v>313276</v>
      </c>
      <c r="J18" s="36">
        <v>248923.66</v>
      </c>
      <c r="K18" s="36">
        <v>79.459999999999994</v>
      </c>
      <c r="L18" s="35">
        <v>138875</v>
      </c>
      <c r="M18" s="35">
        <v>124307</v>
      </c>
      <c r="N18" s="36">
        <v>41322.35</v>
      </c>
      <c r="O18" s="36">
        <v>33.24</v>
      </c>
    </row>
    <row r="19" spans="2:15" ht="12" thickBot="1" x14ac:dyDescent="0.25">
      <c r="B19" s="37" t="s">
        <v>106</v>
      </c>
      <c r="C19" s="37" t="s">
        <v>107</v>
      </c>
      <c r="D19" s="38">
        <v>638096</v>
      </c>
      <c r="E19" s="38">
        <v>973375</v>
      </c>
      <c r="F19" s="39">
        <v>534219.72</v>
      </c>
      <c r="G19" s="39">
        <v>54.88</v>
      </c>
      <c r="H19" s="38">
        <v>287138</v>
      </c>
      <c r="I19" s="38">
        <v>474474</v>
      </c>
      <c r="J19" s="39">
        <v>289127.69</v>
      </c>
      <c r="K19" s="39">
        <v>60.94</v>
      </c>
      <c r="L19" s="38">
        <v>350958</v>
      </c>
      <c r="M19" s="38">
        <v>498901</v>
      </c>
      <c r="N19" s="39">
        <v>245092.03</v>
      </c>
      <c r="O19" s="39">
        <v>49.13</v>
      </c>
    </row>
    <row r="20" spans="2:15" ht="15" customHeight="1" thickBot="1" x14ac:dyDescent="0.25">
      <c r="B20" s="24" t="s">
        <v>108</v>
      </c>
      <c r="C20" s="24" t="s">
        <v>11</v>
      </c>
      <c r="D20" s="25">
        <v>4505799</v>
      </c>
      <c r="E20" s="25">
        <v>5647099</v>
      </c>
      <c r="F20" s="26">
        <v>3854146.61</v>
      </c>
      <c r="G20" s="26">
        <v>68.25</v>
      </c>
      <c r="H20" s="25">
        <v>3065607</v>
      </c>
      <c r="I20" s="25">
        <v>3699155</v>
      </c>
      <c r="J20" s="26">
        <v>2619719.44</v>
      </c>
      <c r="K20" s="26">
        <v>70.819999999999993</v>
      </c>
      <c r="L20" s="25">
        <v>1440192</v>
      </c>
      <c r="M20" s="25">
        <v>1947943</v>
      </c>
      <c r="N20" s="26">
        <v>1234427.17</v>
      </c>
      <c r="O20" s="26">
        <v>63.37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20"/>
  <sheetViews>
    <sheetView showGridLines="0" workbookViewId="0">
      <selection activeCell="E24" sqref="E24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38779234</v>
      </c>
      <c r="E6" s="32">
        <v>40008208</v>
      </c>
      <c r="F6" s="33">
        <v>36718336.100000001</v>
      </c>
      <c r="G6" s="33">
        <v>91.78</v>
      </c>
      <c r="H6" s="32">
        <v>38779234</v>
      </c>
      <c r="I6" s="32">
        <v>40008208</v>
      </c>
      <c r="J6" s="33">
        <v>36718336.100000001</v>
      </c>
      <c r="K6" s="33">
        <v>91.78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16832893</v>
      </c>
      <c r="E7" s="35">
        <v>21736541</v>
      </c>
      <c r="F7" s="36">
        <v>18415981.510000002</v>
      </c>
      <c r="G7" s="36">
        <v>84.72</v>
      </c>
      <c r="H7" s="35">
        <v>7768619</v>
      </c>
      <c r="I7" s="35">
        <v>8178301</v>
      </c>
      <c r="J7" s="36">
        <v>5701106.79</v>
      </c>
      <c r="K7" s="36">
        <v>69.709999999999994</v>
      </c>
      <c r="L7" s="35">
        <v>9064274</v>
      </c>
      <c r="M7" s="35">
        <v>13558240</v>
      </c>
      <c r="N7" s="36">
        <v>12714874.710000001</v>
      </c>
      <c r="O7" s="36">
        <v>93.78</v>
      </c>
    </row>
    <row r="8" spans="2:15" x14ac:dyDescent="0.2">
      <c r="B8" s="34" t="s">
        <v>84</v>
      </c>
      <c r="C8" s="34" t="s">
        <v>85</v>
      </c>
      <c r="D8" s="35">
        <v>9389641</v>
      </c>
      <c r="E8" s="35">
        <v>9447496</v>
      </c>
      <c r="F8" s="36">
        <v>8380883.8200000003</v>
      </c>
      <c r="G8" s="36">
        <v>88.71</v>
      </c>
      <c r="H8" s="35">
        <v>3393407</v>
      </c>
      <c r="I8" s="35">
        <v>3755732</v>
      </c>
      <c r="J8" s="36">
        <v>2942976.33</v>
      </c>
      <c r="K8" s="36">
        <v>78.36</v>
      </c>
      <c r="L8" s="35">
        <v>5996235</v>
      </c>
      <c r="M8" s="35">
        <v>5691764</v>
      </c>
      <c r="N8" s="36">
        <v>5437907.4900000002</v>
      </c>
      <c r="O8" s="36">
        <v>95.54</v>
      </c>
    </row>
    <row r="9" spans="2:15" x14ac:dyDescent="0.2">
      <c r="B9" s="34" t="s">
        <v>86</v>
      </c>
      <c r="C9" s="34" t="s">
        <v>87</v>
      </c>
      <c r="D9" s="35">
        <v>9242793</v>
      </c>
      <c r="E9" s="35">
        <v>9568262</v>
      </c>
      <c r="F9" s="36">
        <v>8436673.9600000009</v>
      </c>
      <c r="G9" s="36">
        <v>88.17</v>
      </c>
      <c r="H9" s="35">
        <v>5537973</v>
      </c>
      <c r="I9" s="35">
        <v>4862514</v>
      </c>
      <c r="J9" s="36">
        <v>3941997.13</v>
      </c>
      <c r="K9" s="36">
        <v>81.069999999999993</v>
      </c>
      <c r="L9" s="35">
        <v>3704820</v>
      </c>
      <c r="M9" s="35">
        <v>4705748</v>
      </c>
      <c r="N9" s="36">
        <v>4494676.83</v>
      </c>
      <c r="O9" s="36">
        <v>95.51</v>
      </c>
    </row>
    <row r="10" spans="2:15" x14ac:dyDescent="0.2">
      <c r="B10" s="34" t="s">
        <v>88</v>
      </c>
      <c r="C10" s="34" t="s">
        <v>89</v>
      </c>
      <c r="D10" s="35">
        <v>3555156</v>
      </c>
      <c r="E10" s="35">
        <v>4414626</v>
      </c>
      <c r="F10" s="36">
        <v>3658798.14</v>
      </c>
      <c r="G10" s="36">
        <v>82.88</v>
      </c>
      <c r="H10" s="35">
        <v>1876911</v>
      </c>
      <c r="I10" s="35">
        <v>2140768</v>
      </c>
      <c r="J10" s="36">
        <v>1566855.94</v>
      </c>
      <c r="K10" s="36">
        <v>73.19</v>
      </c>
      <c r="L10" s="35">
        <v>1678245</v>
      </c>
      <c r="M10" s="35">
        <v>2273857</v>
      </c>
      <c r="N10" s="36">
        <v>2091942.21</v>
      </c>
      <c r="O10" s="36">
        <v>92</v>
      </c>
    </row>
    <row r="11" spans="2:15" x14ac:dyDescent="0.2">
      <c r="B11" s="34" t="s">
        <v>90</v>
      </c>
      <c r="C11" s="34" t="s">
        <v>91</v>
      </c>
      <c r="D11" s="35">
        <v>8824250</v>
      </c>
      <c r="E11" s="35">
        <v>10057131</v>
      </c>
      <c r="F11" s="36">
        <v>8360785.25</v>
      </c>
      <c r="G11" s="36">
        <v>83.13</v>
      </c>
      <c r="H11" s="35">
        <v>4568521</v>
      </c>
      <c r="I11" s="35">
        <v>5143770</v>
      </c>
      <c r="J11" s="36">
        <v>3810969.61</v>
      </c>
      <c r="K11" s="36">
        <v>74.09</v>
      </c>
      <c r="L11" s="35">
        <v>4255729</v>
      </c>
      <c r="M11" s="35">
        <v>4913360</v>
      </c>
      <c r="N11" s="36">
        <v>4549815.6399999997</v>
      </c>
      <c r="O11" s="36">
        <v>92.6</v>
      </c>
    </row>
    <row r="12" spans="2:15" x14ac:dyDescent="0.2">
      <c r="B12" s="34" t="s">
        <v>92</v>
      </c>
      <c r="C12" s="34" t="s">
        <v>93</v>
      </c>
      <c r="D12" s="35">
        <v>4916595</v>
      </c>
      <c r="E12" s="35">
        <v>7101994</v>
      </c>
      <c r="F12" s="36">
        <v>5072563.07</v>
      </c>
      <c r="G12" s="36">
        <v>71.42</v>
      </c>
      <c r="H12" s="35">
        <v>2556052</v>
      </c>
      <c r="I12" s="35">
        <v>2905664</v>
      </c>
      <c r="J12" s="36">
        <v>2221138.77</v>
      </c>
      <c r="K12" s="36">
        <v>76.44</v>
      </c>
      <c r="L12" s="35">
        <v>2360543</v>
      </c>
      <c r="M12" s="35">
        <v>4196330</v>
      </c>
      <c r="N12" s="36">
        <v>2851424.29</v>
      </c>
      <c r="O12" s="36">
        <v>67.95</v>
      </c>
    </row>
    <row r="13" spans="2:15" x14ac:dyDescent="0.2">
      <c r="B13" s="34" t="s">
        <v>94</v>
      </c>
      <c r="C13" s="34" t="s">
        <v>95</v>
      </c>
      <c r="D13" s="35">
        <v>5078967</v>
      </c>
      <c r="E13" s="35">
        <v>7630198</v>
      </c>
      <c r="F13" s="36">
        <v>6298806.2699999996</v>
      </c>
      <c r="G13" s="36">
        <v>82.55</v>
      </c>
      <c r="H13" s="35">
        <v>2744558</v>
      </c>
      <c r="I13" s="35">
        <v>3348195</v>
      </c>
      <c r="J13" s="36">
        <v>2344912.8199999998</v>
      </c>
      <c r="K13" s="36">
        <v>70.040000000000006</v>
      </c>
      <c r="L13" s="35">
        <v>2334409</v>
      </c>
      <c r="M13" s="35">
        <v>4282003</v>
      </c>
      <c r="N13" s="36">
        <v>3953893.44</v>
      </c>
      <c r="O13" s="36">
        <v>92.34</v>
      </c>
    </row>
    <row r="14" spans="2:15" x14ac:dyDescent="0.2">
      <c r="B14" s="34" t="s">
        <v>96</v>
      </c>
      <c r="C14" s="34" t="s">
        <v>97</v>
      </c>
      <c r="D14" s="35">
        <v>4736013</v>
      </c>
      <c r="E14" s="35">
        <v>7611509</v>
      </c>
      <c r="F14" s="36">
        <v>6320619.5899999999</v>
      </c>
      <c r="G14" s="36">
        <v>83.04</v>
      </c>
      <c r="H14" s="35">
        <v>2481697</v>
      </c>
      <c r="I14" s="35">
        <v>2914239</v>
      </c>
      <c r="J14" s="36">
        <v>1982054.54</v>
      </c>
      <c r="K14" s="36">
        <v>68.010000000000005</v>
      </c>
      <c r="L14" s="35">
        <v>2254316</v>
      </c>
      <c r="M14" s="35">
        <v>4697270</v>
      </c>
      <c r="N14" s="36">
        <v>4338565.05</v>
      </c>
      <c r="O14" s="36">
        <v>92.36</v>
      </c>
    </row>
    <row r="15" spans="2:15" x14ac:dyDescent="0.2">
      <c r="B15" s="34" t="s">
        <v>98</v>
      </c>
      <c r="C15" s="34" t="s">
        <v>99</v>
      </c>
      <c r="D15" s="35">
        <v>6133072</v>
      </c>
      <c r="E15" s="35">
        <v>8289653</v>
      </c>
      <c r="F15" s="36">
        <v>6908356.6200000001</v>
      </c>
      <c r="G15" s="36">
        <v>83.34</v>
      </c>
      <c r="H15" s="35">
        <v>2432564</v>
      </c>
      <c r="I15" s="35">
        <v>3081228</v>
      </c>
      <c r="J15" s="36">
        <v>2237686.7799999998</v>
      </c>
      <c r="K15" s="36">
        <v>72.62</v>
      </c>
      <c r="L15" s="35">
        <v>3700508</v>
      </c>
      <c r="M15" s="35">
        <v>5208425</v>
      </c>
      <c r="N15" s="36">
        <v>4670669.83</v>
      </c>
      <c r="O15" s="36">
        <v>89.68</v>
      </c>
    </row>
    <row r="16" spans="2:15" x14ac:dyDescent="0.2">
      <c r="B16" s="34" t="s">
        <v>100</v>
      </c>
      <c r="C16" s="34" t="s">
        <v>101</v>
      </c>
      <c r="D16" s="35">
        <v>14775340</v>
      </c>
      <c r="E16" s="35">
        <v>16403117</v>
      </c>
      <c r="F16" s="36">
        <v>14410046.15</v>
      </c>
      <c r="G16" s="36">
        <v>87.85</v>
      </c>
      <c r="H16" s="35">
        <v>9429742</v>
      </c>
      <c r="I16" s="35">
        <v>10122957</v>
      </c>
      <c r="J16" s="36">
        <v>8401182.9299999997</v>
      </c>
      <c r="K16" s="36">
        <v>82.99</v>
      </c>
      <c r="L16" s="35">
        <v>5345598</v>
      </c>
      <c r="M16" s="35">
        <v>6280160</v>
      </c>
      <c r="N16" s="36">
        <v>6008863.21</v>
      </c>
      <c r="O16" s="36">
        <v>95.68</v>
      </c>
    </row>
    <row r="17" spans="2:15" x14ac:dyDescent="0.2">
      <c r="B17" s="34" t="s">
        <v>102</v>
      </c>
      <c r="C17" s="34" t="s">
        <v>103</v>
      </c>
      <c r="D17" s="35">
        <v>6288021</v>
      </c>
      <c r="E17" s="35">
        <v>8180281</v>
      </c>
      <c r="F17" s="36">
        <v>6978433.2599999998</v>
      </c>
      <c r="G17" s="36">
        <v>85.31</v>
      </c>
      <c r="H17" s="35">
        <v>3102581</v>
      </c>
      <c r="I17" s="35">
        <v>4061314</v>
      </c>
      <c r="J17" s="36">
        <v>2943390.48</v>
      </c>
      <c r="K17" s="36">
        <v>72.47</v>
      </c>
      <c r="L17" s="35">
        <v>3185440</v>
      </c>
      <c r="M17" s="35">
        <v>4118967</v>
      </c>
      <c r="N17" s="36">
        <v>4035042.78</v>
      </c>
      <c r="O17" s="36">
        <v>97.96</v>
      </c>
    </row>
    <row r="18" spans="2:15" x14ac:dyDescent="0.2">
      <c r="B18" s="34" t="s">
        <v>104</v>
      </c>
      <c r="C18" s="34" t="s">
        <v>105</v>
      </c>
      <c r="D18" s="35">
        <v>5763009</v>
      </c>
      <c r="E18" s="35">
        <v>6681739</v>
      </c>
      <c r="F18" s="36">
        <v>5738288.5800000001</v>
      </c>
      <c r="G18" s="36">
        <v>85.88</v>
      </c>
      <c r="H18" s="35">
        <v>2742457</v>
      </c>
      <c r="I18" s="35">
        <v>3174341</v>
      </c>
      <c r="J18" s="36">
        <v>2414756.17</v>
      </c>
      <c r="K18" s="36">
        <v>76.069999999999993</v>
      </c>
      <c r="L18" s="35">
        <v>3020552</v>
      </c>
      <c r="M18" s="35">
        <v>3507398</v>
      </c>
      <c r="N18" s="36">
        <v>3323532.4</v>
      </c>
      <c r="O18" s="36">
        <v>94.76</v>
      </c>
    </row>
    <row r="19" spans="2:15" ht="12" thickBot="1" x14ac:dyDescent="0.25">
      <c r="B19" s="37" t="s">
        <v>106</v>
      </c>
      <c r="C19" s="37" t="s">
        <v>107</v>
      </c>
      <c r="D19" s="38">
        <v>12576930</v>
      </c>
      <c r="E19" s="38">
        <v>14211279</v>
      </c>
      <c r="F19" s="39">
        <v>11901400.189999999</v>
      </c>
      <c r="G19" s="39">
        <v>83.75</v>
      </c>
      <c r="H19" s="38">
        <v>7534089</v>
      </c>
      <c r="I19" s="38">
        <v>8472826</v>
      </c>
      <c r="J19" s="39">
        <v>6699329.3899999997</v>
      </c>
      <c r="K19" s="39">
        <v>79.069999999999993</v>
      </c>
      <c r="L19" s="38">
        <v>5042841</v>
      </c>
      <c r="M19" s="38">
        <v>5738453</v>
      </c>
      <c r="N19" s="39">
        <v>5202070.8</v>
      </c>
      <c r="O19" s="39">
        <v>90.65</v>
      </c>
    </row>
    <row r="20" spans="2:15" ht="15" customHeight="1" thickBot="1" x14ac:dyDescent="0.25">
      <c r="B20" s="24" t="s">
        <v>108</v>
      </c>
      <c r="C20" s="24" t="s">
        <v>11</v>
      </c>
      <c r="D20" s="25">
        <v>146891915</v>
      </c>
      <c r="E20" s="25">
        <v>171342033</v>
      </c>
      <c r="F20" s="26">
        <v>147599972.5</v>
      </c>
      <c r="G20" s="26">
        <v>86.14</v>
      </c>
      <c r="H20" s="25">
        <v>94948405</v>
      </c>
      <c r="I20" s="25">
        <v>102170057</v>
      </c>
      <c r="J20" s="26">
        <v>83926693.799999997</v>
      </c>
      <c r="K20" s="26">
        <v>82.14</v>
      </c>
      <c r="L20" s="25">
        <v>51943510</v>
      </c>
      <c r="M20" s="25">
        <v>69171976</v>
      </c>
      <c r="N20" s="26">
        <v>63673278.700000003</v>
      </c>
      <c r="O20" s="26">
        <v>92.05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719874</v>
      </c>
      <c r="E6" s="32">
        <v>1082840</v>
      </c>
      <c r="F6" s="33">
        <v>524764.94999999995</v>
      </c>
      <c r="G6" s="33">
        <v>48.46</v>
      </c>
      <c r="H6" s="32">
        <v>719874</v>
      </c>
      <c r="I6" s="32">
        <v>1082840</v>
      </c>
      <c r="J6" s="33">
        <v>524764.94999999995</v>
      </c>
      <c r="K6" s="33">
        <v>48.46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6132900</v>
      </c>
      <c r="E7" s="35">
        <v>6601936</v>
      </c>
      <c r="F7" s="36">
        <v>4712037.45</v>
      </c>
      <c r="G7" s="36">
        <v>71.37</v>
      </c>
      <c r="H7" s="35">
        <v>6122600</v>
      </c>
      <c r="I7" s="35">
        <v>6583704</v>
      </c>
      <c r="J7" s="36">
        <v>4699817.12</v>
      </c>
      <c r="K7" s="36">
        <v>71.39</v>
      </c>
      <c r="L7" s="35">
        <v>10300</v>
      </c>
      <c r="M7" s="35">
        <v>18233</v>
      </c>
      <c r="N7" s="36">
        <v>12220.33</v>
      </c>
      <c r="O7" s="36">
        <v>67.02</v>
      </c>
    </row>
    <row r="8" spans="2:15" x14ac:dyDescent="0.2">
      <c r="B8" s="34" t="s">
        <v>84</v>
      </c>
      <c r="C8" s="34" t="s">
        <v>85</v>
      </c>
      <c r="D8" s="35">
        <v>3186269</v>
      </c>
      <c r="E8" s="35">
        <v>3685292</v>
      </c>
      <c r="F8" s="36">
        <v>2592524.96</v>
      </c>
      <c r="G8" s="36">
        <v>70.349999999999994</v>
      </c>
      <c r="H8" s="35">
        <v>3175499</v>
      </c>
      <c r="I8" s="35">
        <v>3672429</v>
      </c>
      <c r="J8" s="36">
        <v>2591450.44</v>
      </c>
      <c r="K8" s="36">
        <v>70.569999999999993</v>
      </c>
      <c r="L8" s="35">
        <v>10770</v>
      </c>
      <c r="M8" s="35">
        <v>12863</v>
      </c>
      <c r="N8" s="36">
        <v>1074.51</v>
      </c>
      <c r="O8" s="36">
        <v>8.35</v>
      </c>
    </row>
    <row r="9" spans="2:15" x14ac:dyDescent="0.2">
      <c r="B9" s="34" t="s">
        <v>86</v>
      </c>
      <c r="C9" s="34" t="s">
        <v>87</v>
      </c>
      <c r="D9" s="35">
        <v>2571655</v>
      </c>
      <c r="E9" s="35">
        <v>2752901</v>
      </c>
      <c r="F9" s="36">
        <v>1927324.66</v>
      </c>
      <c r="G9" s="36">
        <v>70.010000000000005</v>
      </c>
      <c r="H9" s="35">
        <v>2563255</v>
      </c>
      <c r="I9" s="35">
        <v>2742586</v>
      </c>
      <c r="J9" s="36">
        <v>1920926.13</v>
      </c>
      <c r="K9" s="36">
        <v>70.040000000000006</v>
      </c>
      <c r="L9" s="35">
        <v>8400</v>
      </c>
      <c r="M9" s="35">
        <v>10315</v>
      </c>
      <c r="N9" s="36">
        <v>6398.53</v>
      </c>
      <c r="O9" s="36">
        <v>62.03</v>
      </c>
    </row>
    <row r="10" spans="2:15" x14ac:dyDescent="0.2">
      <c r="B10" s="34" t="s">
        <v>88</v>
      </c>
      <c r="C10" s="34" t="s">
        <v>89</v>
      </c>
      <c r="D10" s="35">
        <v>550252</v>
      </c>
      <c r="E10" s="35">
        <v>495507</v>
      </c>
      <c r="F10" s="36">
        <v>366381.78</v>
      </c>
      <c r="G10" s="36">
        <v>73.94</v>
      </c>
      <c r="H10" s="35">
        <v>536892</v>
      </c>
      <c r="I10" s="35">
        <v>475526</v>
      </c>
      <c r="J10" s="36">
        <v>363707.17</v>
      </c>
      <c r="K10" s="36">
        <v>76.489999999999995</v>
      </c>
      <c r="L10" s="35">
        <v>13360</v>
      </c>
      <c r="M10" s="35">
        <v>19980</v>
      </c>
      <c r="N10" s="36">
        <v>2674.62</v>
      </c>
      <c r="O10" s="36">
        <v>13.39</v>
      </c>
    </row>
    <row r="11" spans="2:15" x14ac:dyDescent="0.2">
      <c r="B11" s="34" t="s">
        <v>90</v>
      </c>
      <c r="C11" s="34" t="s">
        <v>91</v>
      </c>
      <c r="D11" s="35">
        <v>926955</v>
      </c>
      <c r="E11" s="35">
        <v>1106618</v>
      </c>
      <c r="F11" s="36">
        <v>704555.17</v>
      </c>
      <c r="G11" s="36">
        <v>63.67</v>
      </c>
      <c r="H11" s="35">
        <v>871755</v>
      </c>
      <c r="I11" s="35">
        <v>985052</v>
      </c>
      <c r="J11" s="36">
        <v>704155.17</v>
      </c>
      <c r="K11" s="36">
        <v>71.48</v>
      </c>
      <c r="L11" s="35">
        <v>55200</v>
      </c>
      <c r="M11" s="35">
        <v>121566</v>
      </c>
      <c r="N11" s="36">
        <v>400</v>
      </c>
      <c r="O11" s="36">
        <v>0.33</v>
      </c>
    </row>
    <row r="12" spans="2:15" x14ac:dyDescent="0.2">
      <c r="B12" s="34" t="s">
        <v>92</v>
      </c>
      <c r="C12" s="34" t="s">
        <v>93</v>
      </c>
      <c r="D12" s="35">
        <v>723036</v>
      </c>
      <c r="E12" s="35">
        <v>1582544</v>
      </c>
      <c r="F12" s="36">
        <v>738510.17</v>
      </c>
      <c r="G12" s="36">
        <v>46.67</v>
      </c>
      <c r="H12" s="35">
        <v>686786</v>
      </c>
      <c r="I12" s="35">
        <v>750344</v>
      </c>
      <c r="J12" s="36">
        <v>592289.24</v>
      </c>
      <c r="K12" s="36">
        <v>78.94</v>
      </c>
      <c r="L12" s="35">
        <v>36250</v>
      </c>
      <c r="M12" s="35">
        <v>832200</v>
      </c>
      <c r="N12" s="36">
        <v>146220.93</v>
      </c>
      <c r="O12" s="36">
        <v>17.57</v>
      </c>
    </row>
    <row r="13" spans="2:15" x14ac:dyDescent="0.2">
      <c r="B13" s="34" t="s">
        <v>94</v>
      </c>
      <c r="C13" s="34" t="s">
        <v>95</v>
      </c>
      <c r="D13" s="35">
        <v>1235828</v>
      </c>
      <c r="E13" s="35">
        <v>1435981</v>
      </c>
      <c r="F13" s="36">
        <v>991124.45</v>
      </c>
      <c r="G13" s="36">
        <v>69.02</v>
      </c>
      <c r="H13" s="35">
        <v>1235128</v>
      </c>
      <c r="I13" s="35">
        <v>1435153</v>
      </c>
      <c r="J13" s="36">
        <v>990538.97</v>
      </c>
      <c r="K13" s="36">
        <v>69.02</v>
      </c>
      <c r="L13" s="35">
        <v>700</v>
      </c>
      <c r="M13" s="35">
        <v>828</v>
      </c>
      <c r="N13" s="36">
        <v>585.48</v>
      </c>
      <c r="O13" s="36">
        <v>70.7</v>
      </c>
    </row>
    <row r="14" spans="2:15" x14ac:dyDescent="0.2">
      <c r="B14" s="34" t="s">
        <v>96</v>
      </c>
      <c r="C14" s="34" t="s">
        <v>97</v>
      </c>
      <c r="D14" s="35">
        <v>1359854</v>
      </c>
      <c r="E14" s="35">
        <v>1573700</v>
      </c>
      <c r="F14" s="36">
        <v>1190978.83</v>
      </c>
      <c r="G14" s="36">
        <v>75.680000000000007</v>
      </c>
      <c r="H14" s="35">
        <v>1357754</v>
      </c>
      <c r="I14" s="35">
        <v>1571600</v>
      </c>
      <c r="J14" s="36">
        <v>1188978.83</v>
      </c>
      <c r="K14" s="36">
        <v>75.650000000000006</v>
      </c>
      <c r="L14" s="35">
        <v>2100</v>
      </c>
      <c r="M14" s="35">
        <v>2100</v>
      </c>
      <c r="N14" s="36">
        <v>2000</v>
      </c>
      <c r="O14" s="36">
        <v>95.24</v>
      </c>
    </row>
    <row r="15" spans="2:15" x14ac:dyDescent="0.2">
      <c r="B15" s="34" t="s">
        <v>98</v>
      </c>
      <c r="C15" s="34" t="s">
        <v>99</v>
      </c>
      <c r="D15" s="35">
        <v>2688261</v>
      </c>
      <c r="E15" s="35">
        <v>3784696</v>
      </c>
      <c r="F15" s="36">
        <v>2926429.52</v>
      </c>
      <c r="G15" s="36">
        <v>77.319999999999993</v>
      </c>
      <c r="H15" s="35">
        <v>2594052</v>
      </c>
      <c r="I15" s="35">
        <v>3782200</v>
      </c>
      <c r="J15" s="36">
        <v>2924107.78</v>
      </c>
      <c r="K15" s="36">
        <v>77.31</v>
      </c>
      <c r="L15" s="35">
        <v>94209</v>
      </c>
      <c r="M15" s="35">
        <v>2496</v>
      </c>
      <c r="N15" s="36">
        <v>2321.7399999999998</v>
      </c>
      <c r="O15" s="36">
        <v>93.01</v>
      </c>
    </row>
    <row r="16" spans="2:15" x14ac:dyDescent="0.2">
      <c r="B16" s="34" t="s">
        <v>100</v>
      </c>
      <c r="C16" s="34" t="s">
        <v>101</v>
      </c>
      <c r="D16" s="35">
        <v>4440504</v>
      </c>
      <c r="E16" s="35">
        <v>4904262</v>
      </c>
      <c r="F16" s="36">
        <v>3581145.33</v>
      </c>
      <c r="G16" s="36">
        <v>73.02</v>
      </c>
      <c r="H16" s="35">
        <v>4294734</v>
      </c>
      <c r="I16" s="35">
        <v>4890266</v>
      </c>
      <c r="J16" s="36">
        <v>3577553.54</v>
      </c>
      <c r="K16" s="36">
        <v>73.16</v>
      </c>
      <c r="L16" s="35">
        <v>145770</v>
      </c>
      <c r="M16" s="35">
        <v>13996</v>
      </c>
      <c r="N16" s="36">
        <v>3591.79</v>
      </c>
      <c r="O16" s="36">
        <v>25.66</v>
      </c>
    </row>
    <row r="17" spans="2:15" x14ac:dyDescent="0.2">
      <c r="B17" s="34" t="s">
        <v>102</v>
      </c>
      <c r="C17" s="34" t="s">
        <v>103</v>
      </c>
      <c r="D17" s="35">
        <v>2248913</v>
      </c>
      <c r="E17" s="35">
        <v>2673762</v>
      </c>
      <c r="F17" s="36">
        <v>1915250.61</v>
      </c>
      <c r="G17" s="36">
        <v>71.63</v>
      </c>
      <c r="H17" s="35">
        <v>2248713</v>
      </c>
      <c r="I17" s="35">
        <v>2673437</v>
      </c>
      <c r="J17" s="36">
        <v>1915110.61</v>
      </c>
      <c r="K17" s="36">
        <v>71.63</v>
      </c>
      <c r="L17" s="35">
        <v>200</v>
      </c>
      <c r="M17" s="35">
        <v>325</v>
      </c>
      <c r="N17" s="36">
        <v>140</v>
      </c>
      <c r="O17" s="36">
        <v>43.08</v>
      </c>
    </row>
    <row r="18" spans="2:15" x14ac:dyDescent="0.2">
      <c r="B18" s="34" t="s">
        <v>104</v>
      </c>
      <c r="C18" s="34" t="s">
        <v>105</v>
      </c>
      <c r="D18" s="35">
        <v>903749</v>
      </c>
      <c r="E18" s="35">
        <v>1231103</v>
      </c>
      <c r="F18" s="36">
        <v>910278.83</v>
      </c>
      <c r="G18" s="36">
        <v>73.94</v>
      </c>
      <c r="H18" s="35">
        <v>903049</v>
      </c>
      <c r="I18" s="35">
        <v>1218141</v>
      </c>
      <c r="J18" s="36">
        <v>908087.02</v>
      </c>
      <c r="K18" s="36">
        <v>74.55</v>
      </c>
      <c r="L18" s="35">
        <v>700</v>
      </c>
      <c r="M18" s="35">
        <v>12963</v>
      </c>
      <c r="N18" s="36">
        <v>2191.81</v>
      </c>
      <c r="O18" s="36">
        <v>16.91</v>
      </c>
    </row>
    <row r="19" spans="2:15" ht="12" thickBot="1" x14ac:dyDescent="0.25">
      <c r="B19" s="37" t="s">
        <v>106</v>
      </c>
      <c r="C19" s="37" t="s">
        <v>107</v>
      </c>
      <c r="D19" s="38">
        <v>2885228</v>
      </c>
      <c r="E19" s="38">
        <v>2904483</v>
      </c>
      <c r="F19" s="39">
        <v>1884005.97</v>
      </c>
      <c r="G19" s="39">
        <v>64.87</v>
      </c>
      <c r="H19" s="38">
        <v>2885067</v>
      </c>
      <c r="I19" s="38">
        <v>2898954</v>
      </c>
      <c r="J19" s="39">
        <v>1881689.82</v>
      </c>
      <c r="K19" s="39">
        <v>64.91</v>
      </c>
      <c r="L19" s="38">
        <v>161</v>
      </c>
      <c r="M19" s="38">
        <v>5529</v>
      </c>
      <c r="N19" s="39">
        <v>2316.15</v>
      </c>
      <c r="O19" s="39">
        <v>41.89</v>
      </c>
    </row>
    <row r="20" spans="2:15" ht="15" customHeight="1" thickBot="1" x14ac:dyDescent="0.25">
      <c r="B20" s="24" t="s">
        <v>108</v>
      </c>
      <c r="C20" s="24" t="s">
        <v>11</v>
      </c>
      <c r="D20" s="25">
        <v>30573276</v>
      </c>
      <c r="E20" s="25">
        <v>35815626</v>
      </c>
      <c r="F20" s="26">
        <v>24965312.670000002</v>
      </c>
      <c r="G20" s="26">
        <v>69.709999999999994</v>
      </c>
      <c r="H20" s="25">
        <v>30195156</v>
      </c>
      <c r="I20" s="25">
        <v>34762231</v>
      </c>
      <c r="J20" s="26">
        <v>24783176.77</v>
      </c>
      <c r="K20" s="26">
        <v>71.290000000000006</v>
      </c>
      <c r="L20" s="25">
        <v>378120</v>
      </c>
      <c r="M20" s="25">
        <v>1053395</v>
      </c>
      <c r="N20" s="26">
        <v>182135.9</v>
      </c>
      <c r="O20" s="26">
        <v>17.29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769</v>
      </c>
      <c r="E6" s="32">
        <v>863</v>
      </c>
      <c r="F6" s="33">
        <v>826.97</v>
      </c>
      <c r="G6" s="33">
        <v>95.88</v>
      </c>
      <c r="H6" s="32">
        <v>769</v>
      </c>
      <c r="I6" s="32">
        <v>863</v>
      </c>
      <c r="J6" s="33">
        <v>826.97</v>
      </c>
      <c r="K6" s="33">
        <v>95.88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45960</v>
      </c>
      <c r="E7" s="35">
        <v>73555</v>
      </c>
      <c r="F7" s="36">
        <v>63914.21</v>
      </c>
      <c r="G7" s="36">
        <v>86.89</v>
      </c>
      <c r="H7" s="35">
        <v>45960</v>
      </c>
      <c r="I7" s="35">
        <v>73555</v>
      </c>
      <c r="J7" s="36">
        <v>63914.21</v>
      </c>
      <c r="K7" s="36">
        <v>86.89</v>
      </c>
      <c r="L7" s="35"/>
      <c r="M7" s="35"/>
      <c r="N7" s="35"/>
      <c r="O7" s="35"/>
    </row>
    <row r="8" spans="2:15" x14ac:dyDescent="0.2">
      <c r="B8" s="34" t="s">
        <v>84</v>
      </c>
      <c r="C8" s="34" t="s">
        <v>85</v>
      </c>
      <c r="D8" s="35">
        <v>34043</v>
      </c>
      <c r="E8" s="35">
        <v>36395</v>
      </c>
      <c r="F8" s="36">
        <v>30463.46</v>
      </c>
      <c r="G8" s="36">
        <v>83.7</v>
      </c>
      <c r="H8" s="35">
        <v>34043</v>
      </c>
      <c r="I8" s="35">
        <v>36395</v>
      </c>
      <c r="J8" s="36">
        <v>30463.46</v>
      </c>
      <c r="K8" s="36">
        <v>83.7</v>
      </c>
      <c r="L8" s="35"/>
      <c r="M8" s="35"/>
      <c r="N8" s="35"/>
      <c r="O8" s="35"/>
    </row>
    <row r="9" spans="2:15" x14ac:dyDescent="0.2">
      <c r="B9" s="34" t="s">
        <v>86</v>
      </c>
      <c r="C9" s="34" t="s">
        <v>87</v>
      </c>
      <c r="D9" s="35">
        <v>19008</v>
      </c>
      <c r="E9" s="35">
        <v>29354</v>
      </c>
      <c r="F9" s="36">
        <v>25120.99</v>
      </c>
      <c r="G9" s="36">
        <v>85.58</v>
      </c>
      <c r="H9" s="35">
        <v>19008</v>
      </c>
      <c r="I9" s="35">
        <v>29354</v>
      </c>
      <c r="J9" s="36">
        <v>25120.99</v>
      </c>
      <c r="K9" s="36">
        <v>85.58</v>
      </c>
      <c r="L9" s="35"/>
      <c r="M9" s="35"/>
      <c r="N9" s="35"/>
      <c r="O9" s="35"/>
    </row>
    <row r="10" spans="2:15" x14ac:dyDescent="0.2">
      <c r="B10" s="34" t="s">
        <v>88</v>
      </c>
      <c r="C10" s="34" t="s">
        <v>89</v>
      </c>
      <c r="D10" s="35">
        <v>5595</v>
      </c>
      <c r="E10" s="35">
        <v>14065</v>
      </c>
      <c r="F10" s="36">
        <v>10005.290000000001</v>
      </c>
      <c r="G10" s="36">
        <v>71.13</v>
      </c>
      <c r="H10" s="35">
        <v>5595</v>
      </c>
      <c r="I10" s="35">
        <v>14065</v>
      </c>
      <c r="J10" s="36">
        <v>10005.290000000001</v>
      </c>
      <c r="K10" s="36">
        <v>71.13</v>
      </c>
      <c r="L10" s="35"/>
      <c r="M10" s="35"/>
      <c r="N10" s="35"/>
      <c r="O10" s="35"/>
    </row>
    <row r="11" spans="2:15" x14ac:dyDescent="0.2">
      <c r="B11" s="34" t="s">
        <v>90</v>
      </c>
      <c r="C11" s="34" t="s">
        <v>91</v>
      </c>
      <c r="D11" s="35">
        <v>17737</v>
      </c>
      <c r="E11" s="35">
        <v>18876</v>
      </c>
      <c r="F11" s="36">
        <v>16267.59</v>
      </c>
      <c r="G11" s="36">
        <v>86.18</v>
      </c>
      <c r="H11" s="35">
        <v>17737</v>
      </c>
      <c r="I11" s="35">
        <v>18876</v>
      </c>
      <c r="J11" s="36">
        <v>16267.59</v>
      </c>
      <c r="K11" s="36">
        <v>86.18</v>
      </c>
      <c r="L11" s="35"/>
      <c r="M11" s="35"/>
      <c r="N11" s="35"/>
      <c r="O11" s="35"/>
    </row>
    <row r="12" spans="2:15" x14ac:dyDescent="0.2">
      <c r="B12" s="34" t="s">
        <v>92</v>
      </c>
      <c r="C12" s="34" t="s">
        <v>93</v>
      </c>
      <c r="D12" s="35">
        <v>7766</v>
      </c>
      <c r="E12" s="35">
        <v>12342</v>
      </c>
      <c r="F12" s="36">
        <v>10793.71</v>
      </c>
      <c r="G12" s="36">
        <v>87.46</v>
      </c>
      <c r="H12" s="35">
        <v>7266</v>
      </c>
      <c r="I12" s="35">
        <v>11842</v>
      </c>
      <c r="J12" s="36">
        <v>10793.71</v>
      </c>
      <c r="K12" s="36">
        <v>91.15</v>
      </c>
      <c r="L12" s="35">
        <v>500</v>
      </c>
      <c r="M12" s="35">
        <v>500</v>
      </c>
      <c r="N12" s="35">
        <v>0</v>
      </c>
      <c r="O12" s="35">
        <v>0</v>
      </c>
    </row>
    <row r="13" spans="2:15" x14ac:dyDescent="0.2">
      <c r="B13" s="34" t="s">
        <v>94</v>
      </c>
      <c r="C13" s="34" t="s">
        <v>95</v>
      </c>
      <c r="D13" s="35">
        <v>17055</v>
      </c>
      <c r="E13" s="35">
        <v>24937</v>
      </c>
      <c r="F13" s="36">
        <v>16048.75</v>
      </c>
      <c r="G13" s="36">
        <v>64.36</v>
      </c>
      <c r="H13" s="35">
        <v>17055</v>
      </c>
      <c r="I13" s="35">
        <v>24937</v>
      </c>
      <c r="J13" s="36">
        <v>16048.75</v>
      </c>
      <c r="K13" s="36">
        <v>64.36</v>
      </c>
      <c r="L13" s="35"/>
      <c r="M13" s="35"/>
      <c r="N13" s="35"/>
      <c r="O13" s="35"/>
    </row>
    <row r="14" spans="2:15" x14ac:dyDescent="0.2">
      <c r="B14" s="34" t="s">
        <v>96</v>
      </c>
      <c r="C14" s="34" t="s">
        <v>97</v>
      </c>
      <c r="D14" s="35">
        <v>9115</v>
      </c>
      <c r="E14" s="35">
        <v>13093</v>
      </c>
      <c r="F14" s="36">
        <v>9702.4599999999991</v>
      </c>
      <c r="G14" s="36">
        <v>74.11</v>
      </c>
      <c r="H14" s="35">
        <v>9115</v>
      </c>
      <c r="I14" s="35">
        <v>13093</v>
      </c>
      <c r="J14" s="36">
        <v>9702.4599999999991</v>
      </c>
      <c r="K14" s="36">
        <v>74.11</v>
      </c>
      <c r="L14" s="35"/>
      <c r="M14" s="35"/>
      <c r="N14" s="35"/>
      <c r="O14" s="35"/>
    </row>
    <row r="15" spans="2:15" x14ac:dyDescent="0.2">
      <c r="B15" s="34" t="s">
        <v>98</v>
      </c>
      <c r="C15" s="34" t="s">
        <v>99</v>
      </c>
      <c r="D15" s="35">
        <v>22702</v>
      </c>
      <c r="E15" s="35">
        <v>33066</v>
      </c>
      <c r="F15" s="36">
        <v>27078.5</v>
      </c>
      <c r="G15" s="36">
        <v>81.89</v>
      </c>
      <c r="H15" s="35">
        <v>22702</v>
      </c>
      <c r="I15" s="35">
        <v>33066</v>
      </c>
      <c r="J15" s="36">
        <v>27078.5</v>
      </c>
      <c r="K15" s="36">
        <v>81.89</v>
      </c>
      <c r="L15" s="35"/>
      <c r="M15" s="35"/>
      <c r="N15" s="35"/>
      <c r="O15" s="35"/>
    </row>
    <row r="16" spans="2:15" x14ac:dyDescent="0.2">
      <c r="B16" s="34" t="s">
        <v>100</v>
      </c>
      <c r="C16" s="34" t="s">
        <v>101</v>
      </c>
      <c r="D16" s="35">
        <v>45807</v>
      </c>
      <c r="E16" s="35">
        <v>65849</v>
      </c>
      <c r="F16" s="36">
        <v>56227.49</v>
      </c>
      <c r="G16" s="36">
        <v>85.39</v>
      </c>
      <c r="H16" s="35">
        <v>45807</v>
      </c>
      <c r="I16" s="35">
        <v>65849</v>
      </c>
      <c r="J16" s="36">
        <v>56227.49</v>
      </c>
      <c r="K16" s="36">
        <v>85.39</v>
      </c>
      <c r="L16" s="35"/>
      <c r="M16" s="35"/>
      <c r="N16" s="35"/>
      <c r="O16" s="35"/>
    </row>
    <row r="17" spans="2:15" x14ac:dyDescent="0.2">
      <c r="B17" s="34" t="s">
        <v>102</v>
      </c>
      <c r="C17" s="34" t="s">
        <v>103</v>
      </c>
      <c r="D17" s="35">
        <v>32409</v>
      </c>
      <c r="E17" s="35">
        <v>30603</v>
      </c>
      <c r="F17" s="36">
        <v>24520.63</v>
      </c>
      <c r="G17" s="36">
        <v>80.12</v>
      </c>
      <c r="H17" s="35">
        <v>32409</v>
      </c>
      <c r="I17" s="35">
        <v>30603</v>
      </c>
      <c r="J17" s="36">
        <v>24520.63</v>
      </c>
      <c r="K17" s="36">
        <v>80.12</v>
      </c>
      <c r="L17" s="35"/>
      <c r="M17" s="35"/>
      <c r="N17" s="35"/>
      <c r="O17" s="35"/>
    </row>
    <row r="18" spans="2:15" x14ac:dyDescent="0.2">
      <c r="B18" s="34" t="s">
        <v>104</v>
      </c>
      <c r="C18" s="34" t="s">
        <v>105</v>
      </c>
      <c r="D18" s="35">
        <v>14653</v>
      </c>
      <c r="E18" s="35">
        <v>15128</v>
      </c>
      <c r="F18" s="36">
        <v>11056.56</v>
      </c>
      <c r="G18" s="36">
        <v>73.09</v>
      </c>
      <c r="H18" s="35">
        <v>14653</v>
      </c>
      <c r="I18" s="35">
        <v>15128</v>
      </c>
      <c r="J18" s="36">
        <v>11056.56</v>
      </c>
      <c r="K18" s="36">
        <v>73.09</v>
      </c>
      <c r="L18" s="35"/>
      <c r="M18" s="35"/>
      <c r="N18" s="35"/>
      <c r="O18" s="35"/>
    </row>
    <row r="19" spans="2:15" ht="12" thickBot="1" x14ac:dyDescent="0.25">
      <c r="B19" s="37" t="s">
        <v>106</v>
      </c>
      <c r="C19" s="37" t="s">
        <v>107</v>
      </c>
      <c r="D19" s="38">
        <v>32796</v>
      </c>
      <c r="E19" s="38">
        <v>32968</v>
      </c>
      <c r="F19" s="39">
        <v>29296.240000000002</v>
      </c>
      <c r="G19" s="39">
        <v>88.86</v>
      </c>
      <c r="H19" s="38">
        <v>32796</v>
      </c>
      <c r="I19" s="38">
        <v>32968</v>
      </c>
      <c r="J19" s="39">
        <v>29296.240000000002</v>
      </c>
      <c r="K19" s="39">
        <v>88.86</v>
      </c>
      <c r="L19" s="38"/>
      <c r="M19" s="38"/>
      <c r="N19" s="38"/>
      <c r="O19" s="38"/>
    </row>
    <row r="20" spans="2:15" ht="15" customHeight="1" thickBot="1" x14ac:dyDescent="0.25">
      <c r="B20" s="24" t="s">
        <v>108</v>
      </c>
      <c r="C20" s="24" t="s">
        <v>11</v>
      </c>
      <c r="D20" s="25">
        <v>305415</v>
      </c>
      <c r="E20" s="25">
        <v>401094</v>
      </c>
      <c r="F20" s="26">
        <v>331322.84000000003</v>
      </c>
      <c r="G20" s="26">
        <v>82.6</v>
      </c>
      <c r="H20" s="25">
        <v>304915</v>
      </c>
      <c r="I20" s="25">
        <v>400594</v>
      </c>
      <c r="J20" s="26">
        <v>331322.84000000003</v>
      </c>
      <c r="K20" s="26">
        <v>82.71</v>
      </c>
      <c r="L20" s="25">
        <v>500</v>
      </c>
      <c r="M20" s="25">
        <v>500</v>
      </c>
      <c r="N20" s="25">
        <v>0</v>
      </c>
      <c r="O20" s="25">
        <v>0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0</v>
      </c>
      <c r="E6" s="32">
        <v>503</v>
      </c>
      <c r="F6" s="33">
        <v>502.55</v>
      </c>
      <c r="G6" s="33">
        <v>99.97</v>
      </c>
      <c r="H6" s="32">
        <v>0</v>
      </c>
      <c r="I6" s="32">
        <v>503</v>
      </c>
      <c r="J6" s="33">
        <v>502.55</v>
      </c>
      <c r="K6" s="33">
        <v>99.97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74153</v>
      </c>
      <c r="E7" s="35">
        <v>112636</v>
      </c>
      <c r="F7" s="36">
        <v>106996.94</v>
      </c>
      <c r="G7" s="36">
        <v>94.99</v>
      </c>
      <c r="H7" s="35">
        <v>552</v>
      </c>
      <c r="I7" s="35">
        <v>543</v>
      </c>
      <c r="J7" s="36">
        <v>413.54</v>
      </c>
      <c r="K7" s="36">
        <v>76.12</v>
      </c>
      <c r="L7" s="35">
        <v>73601</v>
      </c>
      <c r="M7" s="35">
        <v>112093</v>
      </c>
      <c r="N7" s="36">
        <v>106583.4</v>
      </c>
      <c r="O7" s="36">
        <v>95.09</v>
      </c>
    </row>
    <row r="8" spans="2:15" x14ac:dyDescent="0.2">
      <c r="B8" s="34" t="s">
        <v>84</v>
      </c>
      <c r="C8" s="34" t="s">
        <v>85</v>
      </c>
      <c r="D8" s="35">
        <v>11</v>
      </c>
      <c r="E8" s="35">
        <v>46</v>
      </c>
      <c r="F8" s="36">
        <v>45</v>
      </c>
      <c r="G8" s="36">
        <v>97.83</v>
      </c>
      <c r="H8" s="35">
        <v>11</v>
      </c>
      <c r="I8" s="35">
        <v>46</v>
      </c>
      <c r="J8" s="36">
        <v>45</v>
      </c>
      <c r="K8" s="36">
        <v>97.83</v>
      </c>
      <c r="L8" s="35"/>
      <c r="M8" s="35"/>
      <c r="N8" s="35"/>
      <c r="O8" s="35"/>
    </row>
    <row r="9" spans="2:15" x14ac:dyDescent="0.2">
      <c r="B9" s="34" t="s">
        <v>86</v>
      </c>
      <c r="C9" s="34" t="s">
        <v>87</v>
      </c>
      <c r="D9" s="35">
        <v>14542</v>
      </c>
      <c r="E9" s="35">
        <v>18342</v>
      </c>
      <c r="F9" s="36">
        <v>10908.72</v>
      </c>
      <c r="G9" s="36">
        <v>59.47</v>
      </c>
      <c r="H9" s="35">
        <v>8542</v>
      </c>
      <c r="I9" s="35">
        <v>8542</v>
      </c>
      <c r="J9" s="36">
        <v>5108.72</v>
      </c>
      <c r="K9" s="36">
        <v>59.81</v>
      </c>
      <c r="L9" s="35">
        <v>6000</v>
      </c>
      <c r="M9" s="35">
        <v>9800</v>
      </c>
      <c r="N9" s="36">
        <v>5800</v>
      </c>
      <c r="O9" s="36">
        <v>59.18</v>
      </c>
    </row>
    <row r="10" spans="2:15" x14ac:dyDescent="0.2">
      <c r="B10" s="34" t="s">
        <v>88</v>
      </c>
      <c r="C10" s="34" t="s">
        <v>89</v>
      </c>
      <c r="D10" s="35">
        <v>0</v>
      </c>
      <c r="E10" s="35">
        <v>42315</v>
      </c>
      <c r="F10" s="43">
        <v>10344.83</v>
      </c>
      <c r="G10" s="43">
        <v>24.45</v>
      </c>
      <c r="H10" s="35"/>
      <c r="I10" s="40"/>
      <c r="J10" s="43"/>
      <c r="K10" s="44"/>
      <c r="L10" s="35">
        <v>0</v>
      </c>
      <c r="M10" s="35">
        <v>42315</v>
      </c>
      <c r="N10" s="43">
        <v>10344.83</v>
      </c>
      <c r="O10" s="43">
        <v>24.45</v>
      </c>
    </row>
    <row r="11" spans="2:15" x14ac:dyDescent="0.2">
      <c r="B11" s="34" t="s">
        <v>90</v>
      </c>
      <c r="C11" s="34" t="s">
        <v>91</v>
      </c>
      <c r="D11" s="35">
        <v>500</v>
      </c>
      <c r="E11" s="35">
        <v>485</v>
      </c>
      <c r="F11" s="36">
        <v>120.3</v>
      </c>
      <c r="G11" s="36">
        <v>24.79</v>
      </c>
      <c r="H11" s="35">
        <v>500</v>
      </c>
      <c r="I11" s="35">
        <v>485</v>
      </c>
      <c r="J11" s="36">
        <v>120.3</v>
      </c>
      <c r="K11" s="36">
        <v>24.79</v>
      </c>
      <c r="L11" s="35"/>
      <c r="M11" s="35"/>
      <c r="N11" s="36"/>
      <c r="O11" s="36"/>
    </row>
    <row r="12" spans="2:15" x14ac:dyDescent="0.2">
      <c r="B12" s="34" t="s">
        <v>92</v>
      </c>
      <c r="C12" s="34" t="s">
        <v>93</v>
      </c>
      <c r="D12" s="35">
        <v>5800</v>
      </c>
      <c r="E12" s="35">
        <v>5858</v>
      </c>
      <c r="F12" s="36">
        <v>5648.75</v>
      </c>
      <c r="G12" s="36">
        <v>96.43</v>
      </c>
      <c r="H12" s="35"/>
      <c r="I12" s="35"/>
      <c r="J12" s="35"/>
      <c r="K12" s="35"/>
      <c r="L12" s="35">
        <v>5800</v>
      </c>
      <c r="M12" s="35">
        <v>5858</v>
      </c>
      <c r="N12" s="36">
        <v>5648.75</v>
      </c>
      <c r="O12" s="36">
        <v>96.43</v>
      </c>
    </row>
    <row r="13" spans="2:15" x14ac:dyDescent="0.2">
      <c r="B13" s="34" t="s">
        <v>94</v>
      </c>
      <c r="C13" s="34" t="s">
        <v>95</v>
      </c>
      <c r="D13" s="35">
        <v>90</v>
      </c>
      <c r="E13" s="35">
        <v>140</v>
      </c>
      <c r="F13" s="36">
        <v>100</v>
      </c>
      <c r="G13" s="36">
        <v>71.430000000000007</v>
      </c>
      <c r="H13" s="35">
        <v>90</v>
      </c>
      <c r="I13" s="35">
        <v>140</v>
      </c>
      <c r="J13" s="36">
        <v>100</v>
      </c>
      <c r="K13" s="36">
        <v>71.430000000000007</v>
      </c>
      <c r="L13" s="35"/>
      <c r="M13" s="35"/>
      <c r="N13" s="35"/>
      <c r="O13" s="35"/>
    </row>
    <row r="14" spans="2:15" x14ac:dyDescent="0.2">
      <c r="B14" s="34" t="s">
        <v>96</v>
      </c>
      <c r="C14" s="34" t="s">
        <v>97</v>
      </c>
      <c r="D14" s="35">
        <v>8020</v>
      </c>
      <c r="E14" s="35">
        <v>21684</v>
      </c>
      <c r="F14" s="36">
        <v>5250.1</v>
      </c>
      <c r="G14" s="36">
        <v>24.21</v>
      </c>
      <c r="H14" s="35">
        <v>20</v>
      </c>
      <c r="I14" s="35">
        <v>20</v>
      </c>
      <c r="J14" s="43">
        <v>0</v>
      </c>
      <c r="K14" s="43">
        <v>0</v>
      </c>
      <c r="L14" s="35">
        <v>8000</v>
      </c>
      <c r="M14" s="35">
        <v>21664</v>
      </c>
      <c r="N14" s="36">
        <v>5250.1</v>
      </c>
      <c r="O14" s="36">
        <v>24.23</v>
      </c>
    </row>
    <row r="15" spans="2:15" x14ac:dyDescent="0.2">
      <c r="B15" s="34" t="s">
        <v>98</v>
      </c>
      <c r="C15" s="34" t="s">
        <v>99</v>
      </c>
      <c r="D15" s="35">
        <v>10520</v>
      </c>
      <c r="E15" s="35">
        <v>21426</v>
      </c>
      <c r="F15" s="36">
        <v>7055.59</v>
      </c>
      <c r="G15" s="36">
        <v>32.93</v>
      </c>
      <c r="H15" s="35">
        <v>20</v>
      </c>
      <c r="I15" s="35">
        <v>78</v>
      </c>
      <c r="J15" s="35">
        <v>57.12</v>
      </c>
      <c r="K15" s="35">
        <v>73.52</v>
      </c>
      <c r="L15" s="35">
        <v>10500</v>
      </c>
      <c r="M15" s="35">
        <v>21348</v>
      </c>
      <c r="N15" s="36">
        <v>6998.47</v>
      </c>
      <c r="O15" s="36">
        <v>32.78</v>
      </c>
    </row>
    <row r="16" spans="2:15" x14ac:dyDescent="0.2">
      <c r="B16" s="34" t="s">
        <v>100</v>
      </c>
      <c r="C16" s="34" t="s">
        <v>101</v>
      </c>
      <c r="D16" s="35">
        <v>12643</v>
      </c>
      <c r="E16" s="35">
        <v>8692</v>
      </c>
      <c r="F16" s="36">
        <v>8351.34</v>
      </c>
      <c r="G16" s="36">
        <v>96.08</v>
      </c>
      <c r="H16" s="35">
        <v>983</v>
      </c>
      <c r="I16" s="35">
        <v>937</v>
      </c>
      <c r="J16" s="36">
        <v>936.74</v>
      </c>
      <c r="K16" s="36">
        <v>99.97</v>
      </c>
      <c r="L16" s="35">
        <v>11660</v>
      </c>
      <c r="M16" s="35">
        <v>7755</v>
      </c>
      <c r="N16" s="36">
        <v>7414.6</v>
      </c>
      <c r="O16" s="36">
        <v>95.61</v>
      </c>
    </row>
    <row r="17" spans="2:15" x14ac:dyDescent="0.2">
      <c r="B17" s="34" t="s">
        <v>102</v>
      </c>
      <c r="C17" s="34" t="s">
        <v>103</v>
      </c>
      <c r="D17" s="35">
        <v>2220</v>
      </c>
      <c r="E17" s="35">
        <v>896</v>
      </c>
      <c r="F17" s="36">
        <v>299.22000000000003</v>
      </c>
      <c r="G17" s="36">
        <v>33.4</v>
      </c>
      <c r="H17" s="35">
        <v>2220</v>
      </c>
      <c r="I17" s="35">
        <v>896</v>
      </c>
      <c r="J17" s="36">
        <v>299.22000000000003</v>
      </c>
      <c r="K17" s="36">
        <v>33.4</v>
      </c>
      <c r="L17" s="35"/>
      <c r="M17" s="35"/>
      <c r="N17" s="35"/>
      <c r="O17" s="35"/>
    </row>
    <row r="18" spans="2:15" x14ac:dyDescent="0.2">
      <c r="B18" s="34" t="s">
        <v>104</v>
      </c>
      <c r="C18" s="34" t="s">
        <v>105</v>
      </c>
      <c r="D18" s="35">
        <v>28534</v>
      </c>
      <c r="E18" s="35">
        <v>41410</v>
      </c>
      <c r="F18" s="36">
        <v>32430.11</v>
      </c>
      <c r="G18" s="36">
        <v>78.31</v>
      </c>
      <c r="H18" s="35">
        <v>14</v>
      </c>
      <c r="I18" s="35">
        <v>17</v>
      </c>
      <c r="J18" s="36">
        <v>15.03</v>
      </c>
      <c r="K18" s="36">
        <v>88.41</v>
      </c>
      <c r="L18" s="35">
        <v>28520</v>
      </c>
      <c r="M18" s="35">
        <v>41393</v>
      </c>
      <c r="N18" s="36">
        <v>32415.08</v>
      </c>
      <c r="O18" s="36">
        <v>78.31</v>
      </c>
    </row>
    <row r="19" spans="2:15" ht="12" thickBot="1" x14ac:dyDescent="0.25">
      <c r="B19" s="37" t="s">
        <v>106</v>
      </c>
      <c r="C19" s="37" t="s">
        <v>107</v>
      </c>
      <c r="D19" s="38">
        <v>1677</v>
      </c>
      <c r="E19" s="38">
        <v>1540</v>
      </c>
      <c r="F19" s="39">
        <v>1023.91</v>
      </c>
      <c r="G19" s="39">
        <v>66.48</v>
      </c>
      <c r="H19" s="38">
        <v>1677</v>
      </c>
      <c r="I19" s="38">
        <v>1540</v>
      </c>
      <c r="J19" s="39">
        <v>1023.91</v>
      </c>
      <c r="K19" s="39">
        <v>66.48</v>
      </c>
      <c r="L19" s="38"/>
      <c r="M19" s="38"/>
      <c r="N19" s="38"/>
      <c r="O19" s="38"/>
    </row>
    <row r="20" spans="2:15" ht="15" customHeight="1" thickBot="1" x14ac:dyDescent="0.25">
      <c r="B20" s="24" t="s">
        <v>108</v>
      </c>
      <c r="C20" s="24" t="s">
        <v>11</v>
      </c>
      <c r="D20" s="25">
        <v>158710</v>
      </c>
      <c r="E20" s="25">
        <v>275972</v>
      </c>
      <c r="F20" s="26">
        <v>189077.35</v>
      </c>
      <c r="G20" s="26">
        <v>68.510000000000005</v>
      </c>
      <c r="H20" s="25">
        <v>14629</v>
      </c>
      <c r="I20" s="25">
        <v>13747</v>
      </c>
      <c r="J20" s="26">
        <v>8622.1299999999992</v>
      </c>
      <c r="K20" s="26">
        <v>62.72</v>
      </c>
      <c r="L20" s="25">
        <v>144081</v>
      </c>
      <c r="M20" s="25">
        <v>262225</v>
      </c>
      <c r="N20" s="26">
        <v>180455.23</v>
      </c>
      <c r="O20" s="26">
        <v>68.819999999999993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29461259</v>
      </c>
      <c r="E6" s="32">
        <v>35667162</v>
      </c>
      <c r="F6" s="33">
        <v>32291089.780000001</v>
      </c>
      <c r="G6" s="33">
        <v>90.53</v>
      </c>
      <c r="H6" s="32">
        <v>29461259</v>
      </c>
      <c r="I6" s="32">
        <v>35667162</v>
      </c>
      <c r="J6" s="33">
        <v>32291089.780000001</v>
      </c>
      <c r="K6" s="33">
        <v>90.53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34380452</v>
      </c>
      <c r="E7" s="35">
        <v>35805522</v>
      </c>
      <c r="F7" s="36">
        <v>33014675.149999999</v>
      </c>
      <c r="G7" s="36">
        <v>92.21</v>
      </c>
      <c r="H7" s="35">
        <v>8594470</v>
      </c>
      <c r="I7" s="35">
        <v>9399075</v>
      </c>
      <c r="J7" s="36">
        <v>6695107.6399999997</v>
      </c>
      <c r="K7" s="36">
        <v>71.23</v>
      </c>
      <c r="L7" s="35">
        <v>25785982</v>
      </c>
      <c r="M7" s="35">
        <v>26406447</v>
      </c>
      <c r="N7" s="36">
        <v>26319567.52</v>
      </c>
      <c r="O7" s="36">
        <v>99.67</v>
      </c>
    </row>
    <row r="8" spans="2:15" x14ac:dyDescent="0.2">
      <c r="B8" s="34" t="s">
        <v>84</v>
      </c>
      <c r="C8" s="34" t="s">
        <v>85</v>
      </c>
      <c r="D8" s="35">
        <v>15702357</v>
      </c>
      <c r="E8" s="35">
        <v>16049579</v>
      </c>
      <c r="F8" s="36">
        <v>15622980.449999999</v>
      </c>
      <c r="G8" s="36">
        <v>97.34</v>
      </c>
      <c r="H8" s="35">
        <v>2471923</v>
      </c>
      <c r="I8" s="35">
        <v>2832733</v>
      </c>
      <c r="J8" s="36">
        <v>2456323.65</v>
      </c>
      <c r="K8" s="36">
        <v>86.71</v>
      </c>
      <c r="L8" s="35">
        <v>13230434</v>
      </c>
      <c r="M8" s="35">
        <v>13216846</v>
      </c>
      <c r="N8" s="36">
        <v>13166656.800000001</v>
      </c>
      <c r="O8" s="36">
        <v>99.62</v>
      </c>
    </row>
    <row r="9" spans="2:15" x14ac:dyDescent="0.2">
      <c r="B9" s="34" t="s">
        <v>86</v>
      </c>
      <c r="C9" s="34" t="s">
        <v>87</v>
      </c>
      <c r="D9" s="35">
        <v>3247562</v>
      </c>
      <c r="E9" s="35">
        <v>14198380</v>
      </c>
      <c r="F9" s="36">
        <v>13787811.23</v>
      </c>
      <c r="G9" s="36">
        <v>97.11</v>
      </c>
      <c r="H9" s="35">
        <v>2607974</v>
      </c>
      <c r="I9" s="35">
        <v>2611581</v>
      </c>
      <c r="J9" s="36">
        <v>2335035.35</v>
      </c>
      <c r="K9" s="36">
        <v>89.41</v>
      </c>
      <c r="L9" s="35">
        <v>639588</v>
      </c>
      <c r="M9" s="35">
        <v>11586799</v>
      </c>
      <c r="N9" s="36">
        <v>11452775.890000001</v>
      </c>
      <c r="O9" s="36">
        <v>98.84</v>
      </c>
    </row>
    <row r="10" spans="2:15" x14ac:dyDescent="0.2">
      <c r="B10" s="34" t="s">
        <v>88</v>
      </c>
      <c r="C10" s="34" t="s">
        <v>89</v>
      </c>
      <c r="D10" s="35">
        <v>6815032</v>
      </c>
      <c r="E10" s="35">
        <v>7393650</v>
      </c>
      <c r="F10" s="36">
        <v>6781797.6200000001</v>
      </c>
      <c r="G10" s="36">
        <v>91.72</v>
      </c>
      <c r="H10" s="35">
        <v>1163849</v>
      </c>
      <c r="I10" s="35">
        <v>1457223</v>
      </c>
      <c r="J10" s="36">
        <v>1106493.69</v>
      </c>
      <c r="K10" s="36">
        <v>75.930000000000007</v>
      </c>
      <c r="L10" s="35">
        <v>5651183</v>
      </c>
      <c r="M10" s="35">
        <v>5936427</v>
      </c>
      <c r="N10" s="36">
        <v>5675303.9299999997</v>
      </c>
      <c r="O10" s="36">
        <v>95.6</v>
      </c>
    </row>
    <row r="11" spans="2:15" x14ac:dyDescent="0.2">
      <c r="B11" s="34" t="s">
        <v>90</v>
      </c>
      <c r="C11" s="34" t="s">
        <v>91</v>
      </c>
      <c r="D11" s="35">
        <v>18378948</v>
      </c>
      <c r="E11" s="35">
        <v>20154363</v>
      </c>
      <c r="F11" s="36">
        <v>19466504.739999998</v>
      </c>
      <c r="G11" s="36">
        <v>96.59</v>
      </c>
      <c r="H11" s="35">
        <v>2531117</v>
      </c>
      <c r="I11" s="35">
        <v>3219533</v>
      </c>
      <c r="J11" s="36">
        <v>2845365.12</v>
      </c>
      <c r="K11" s="36">
        <v>88.38</v>
      </c>
      <c r="L11" s="35">
        <v>15847831</v>
      </c>
      <c r="M11" s="35">
        <v>16934830</v>
      </c>
      <c r="N11" s="36">
        <v>16621139.619999999</v>
      </c>
      <c r="O11" s="36">
        <v>98.15</v>
      </c>
    </row>
    <row r="12" spans="2:15" x14ac:dyDescent="0.2">
      <c r="B12" s="34" t="s">
        <v>92</v>
      </c>
      <c r="C12" s="34" t="s">
        <v>93</v>
      </c>
      <c r="D12" s="35">
        <v>2656500</v>
      </c>
      <c r="E12" s="35">
        <v>11478941</v>
      </c>
      <c r="F12" s="36">
        <v>10424866.98</v>
      </c>
      <c r="G12" s="36">
        <v>90.82</v>
      </c>
      <c r="H12" s="35">
        <v>1794364</v>
      </c>
      <c r="I12" s="35">
        <v>2135259</v>
      </c>
      <c r="J12" s="36">
        <v>1809420.56</v>
      </c>
      <c r="K12" s="36">
        <v>84.74</v>
      </c>
      <c r="L12" s="35">
        <v>862137</v>
      </c>
      <c r="M12" s="35">
        <v>9343682</v>
      </c>
      <c r="N12" s="36">
        <v>8615446.4199999999</v>
      </c>
      <c r="O12" s="36">
        <v>92.21</v>
      </c>
    </row>
    <row r="13" spans="2:15" x14ac:dyDescent="0.2">
      <c r="B13" s="34" t="s">
        <v>94</v>
      </c>
      <c r="C13" s="34" t="s">
        <v>95</v>
      </c>
      <c r="D13" s="35">
        <v>2735487</v>
      </c>
      <c r="E13" s="35">
        <v>14117328</v>
      </c>
      <c r="F13" s="36">
        <v>13457261.5</v>
      </c>
      <c r="G13" s="36">
        <v>95.32</v>
      </c>
      <c r="H13" s="35">
        <v>2185478</v>
      </c>
      <c r="I13" s="35">
        <v>2548278</v>
      </c>
      <c r="J13" s="36">
        <v>2063841.64</v>
      </c>
      <c r="K13" s="36">
        <v>80.989999999999995</v>
      </c>
      <c r="L13" s="35">
        <v>550009</v>
      </c>
      <c r="M13" s="35">
        <v>11569050</v>
      </c>
      <c r="N13" s="36">
        <v>11393419.859999999</v>
      </c>
      <c r="O13" s="36">
        <v>98.48</v>
      </c>
    </row>
    <row r="14" spans="2:15" x14ac:dyDescent="0.2">
      <c r="B14" s="34" t="s">
        <v>96</v>
      </c>
      <c r="C14" s="34" t="s">
        <v>97</v>
      </c>
      <c r="D14" s="35">
        <v>12417721</v>
      </c>
      <c r="E14" s="35">
        <v>13434835</v>
      </c>
      <c r="F14" s="36">
        <v>12817240.699999999</v>
      </c>
      <c r="G14" s="36">
        <v>95.4</v>
      </c>
      <c r="H14" s="35">
        <v>2176080</v>
      </c>
      <c r="I14" s="35">
        <v>2543514</v>
      </c>
      <c r="J14" s="36">
        <v>2134864.64</v>
      </c>
      <c r="K14" s="36">
        <v>83.93</v>
      </c>
      <c r="L14" s="35">
        <v>10241641</v>
      </c>
      <c r="M14" s="35">
        <v>10891320</v>
      </c>
      <c r="N14" s="36">
        <v>10682376.050000001</v>
      </c>
      <c r="O14" s="36">
        <v>98.08</v>
      </c>
    </row>
    <row r="15" spans="2:15" x14ac:dyDescent="0.2">
      <c r="B15" s="34" t="s">
        <v>98</v>
      </c>
      <c r="C15" s="34" t="s">
        <v>99</v>
      </c>
      <c r="D15" s="35">
        <v>3270038</v>
      </c>
      <c r="E15" s="35">
        <v>12346918</v>
      </c>
      <c r="F15" s="36">
        <v>11860125.130000001</v>
      </c>
      <c r="G15" s="36">
        <v>96.06</v>
      </c>
      <c r="H15" s="35">
        <v>1898798</v>
      </c>
      <c r="I15" s="35">
        <v>2208690</v>
      </c>
      <c r="J15" s="36">
        <v>1820392.51</v>
      </c>
      <c r="K15" s="36">
        <v>82.42</v>
      </c>
      <c r="L15" s="35">
        <v>1371240</v>
      </c>
      <c r="M15" s="35">
        <v>10138228</v>
      </c>
      <c r="N15" s="36">
        <v>10039732.619999999</v>
      </c>
      <c r="O15" s="36">
        <v>99.03</v>
      </c>
    </row>
    <row r="16" spans="2:15" x14ac:dyDescent="0.2">
      <c r="B16" s="34" t="s">
        <v>100</v>
      </c>
      <c r="C16" s="34" t="s">
        <v>101</v>
      </c>
      <c r="D16" s="35">
        <v>5982761</v>
      </c>
      <c r="E16" s="35">
        <v>29181335</v>
      </c>
      <c r="F16" s="36">
        <v>28131180.359999999</v>
      </c>
      <c r="G16" s="36">
        <v>96.4</v>
      </c>
      <c r="H16" s="35">
        <v>4609174</v>
      </c>
      <c r="I16" s="35">
        <v>5789790</v>
      </c>
      <c r="J16" s="36">
        <v>4843363.8600000003</v>
      </c>
      <c r="K16" s="36">
        <v>83.65</v>
      </c>
      <c r="L16" s="35">
        <v>1373587</v>
      </c>
      <c r="M16" s="35">
        <v>23391544</v>
      </c>
      <c r="N16" s="36">
        <v>23287816.5</v>
      </c>
      <c r="O16" s="36">
        <v>99.56</v>
      </c>
    </row>
    <row r="17" spans="2:15" x14ac:dyDescent="0.2">
      <c r="B17" s="34" t="s">
        <v>102</v>
      </c>
      <c r="C17" s="34" t="s">
        <v>103</v>
      </c>
      <c r="D17" s="35">
        <v>3131161</v>
      </c>
      <c r="E17" s="35">
        <v>16106725</v>
      </c>
      <c r="F17" s="36">
        <v>15330657.18</v>
      </c>
      <c r="G17" s="36">
        <v>95.18</v>
      </c>
      <c r="H17" s="35">
        <v>2070487</v>
      </c>
      <c r="I17" s="35">
        <v>2876100</v>
      </c>
      <c r="J17" s="36">
        <v>2358799.98</v>
      </c>
      <c r="K17" s="36">
        <v>82.01</v>
      </c>
      <c r="L17" s="35">
        <v>1060674</v>
      </c>
      <c r="M17" s="35">
        <v>13230624</v>
      </c>
      <c r="N17" s="36">
        <v>12971857.199999999</v>
      </c>
      <c r="O17" s="36">
        <v>98.04</v>
      </c>
    </row>
    <row r="18" spans="2:15" x14ac:dyDescent="0.2">
      <c r="B18" s="34" t="s">
        <v>104</v>
      </c>
      <c r="C18" s="34" t="s">
        <v>105</v>
      </c>
      <c r="D18" s="35">
        <v>12469579</v>
      </c>
      <c r="E18" s="35">
        <v>13873694</v>
      </c>
      <c r="F18" s="36">
        <v>13202304.73</v>
      </c>
      <c r="G18" s="36">
        <v>95.16</v>
      </c>
      <c r="H18" s="35">
        <v>1997513</v>
      </c>
      <c r="I18" s="35">
        <v>2395047</v>
      </c>
      <c r="J18" s="36">
        <v>2124992.88</v>
      </c>
      <c r="K18" s="36">
        <v>88.72</v>
      </c>
      <c r="L18" s="35">
        <v>10472066</v>
      </c>
      <c r="M18" s="35">
        <v>11478647</v>
      </c>
      <c r="N18" s="36">
        <v>11077311.85</v>
      </c>
      <c r="O18" s="36">
        <v>96.5</v>
      </c>
    </row>
    <row r="19" spans="2:15" ht="12" thickBot="1" x14ac:dyDescent="0.25">
      <c r="B19" s="37" t="s">
        <v>106</v>
      </c>
      <c r="C19" s="37" t="s">
        <v>107</v>
      </c>
      <c r="D19" s="38">
        <v>6614416</v>
      </c>
      <c r="E19" s="38">
        <v>28468452</v>
      </c>
      <c r="F19" s="39">
        <v>27245164.420000002</v>
      </c>
      <c r="G19" s="39">
        <v>95.7</v>
      </c>
      <c r="H19" s="38">
        <v>4573836</v>
      </c>
      <c r="I19" s="38">
        <v>5792462</v>
      </c>
      <c r="J19" s="39">
        <v>4872636.93</v>
      </c>
      <c r="K19" s="39">
        <v>84.12</v>
      </c>
      <c r="L19" s="38">
        <v>2040580</v>
      </c>
      <c r="M19" s="38">
        <v>22675990</v>
      </c>
      <c r="N19" s="39">
        <v>22372527.489999998</v>
      </c>
      <c r="O19" s="39">
        <v>98.66</v>
      </c>
    </row>
    <row r="20" spans="2:15" ht="15" customHeight="1" thickBot="1" x14ac:dyDescent="0.25">
      <c r="B20" s="24" t="s">
        <v>108</v>
      </c>
      <c r="C20" s="24" t="s">
        <v>11</v>
      </c>
      <c r="D20" s="25">
        <v>157263273</v>
      </c>
      <c r="E20" s="25">
        <v>268276883</v>
      </c>
      <c r="F20" s="26">
        <v>253433659.97999999</v>
      </c>
      <c r="G20" s="26">
        <v>94.47</v>
      </c>
      <c r="H20" s="25">
        <v>68136321</v>
      </c>
      <c r="I20" s="25">
        <v>81476449</v>
      </c>
      <c r="J20" s="26">
        <v>69757728.25</v>
      </c>
      <c r="K20" s="26">
        <v>85.62</v>
      </c>
      <c r="L20" s="25">
        <v>89126952</v>
      </c>
      <c r="M20" s="25">
        <v>186800434</v>
      </c>
      <c r="N20" s="26">
        <v>183675931.72999999</v>
      </c>
      <c r="O20" s="26">
        <v>98.33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2930832</v>
      </c>
      <c r="E6" s="32">
        <v>2125950</v>
      </c>
      <c r="F6" s="33">
        <v>1642085.9</v>
      </c>
      <c r="G6" s="33">
        <v>77.239999999999995</v>
      </c>
      <c r="H6" s="32">
        <v>2930832</v>
      </c>
      <c r="I6" s="32">
        <v>2125950</v>
      </c>
      <c r="J6" s="33">
        <v>1642085.9</v>
      </c>
      <c r="K6" s="33">
        <v>77.239999999999995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3112723</v>
      </c>
      <c r="E7" s="35">
        <v>1616398</v>
      </c>
      <c r="F7" s="36">
        <v>1342457.53</v>
      </c>
      <c r="G7" s="36">
        <v>83.05</v>
      </c>
      <c r="H7" s="35">
        <v>244484</v>
      </c>
      <c r="I7" s="35">
        <v>285092</v>
      </c>
      <c r="J7" s="36">
        <v>254582.99</v>
      </c>
      <c r="K7" s="36">
        <v>89.3</v>
      </c>
      <c r="L7" s="35">
        <v>2868239</v>
      </c>
      <c r="M7" s="35">
        <v>1331306</v>
      </c>
      <c r="N7" s="36">
        <v>1087874.53</v>
      </c>
      <c r="O7" s="36">
        <v>81.709999999999994</v>
      </c>
    </row>
    <row r="8" spans="2:15" x14ac:dyDescent="0.2">
      <c r="B8" s="34" t="s">
        <v>84</v>
      </c>
      <c r="C8" s="34" t="s">
        <v>85</v>
      </c>
      <c r="D8" s="35">
        <v>849794</v>
      </c>
      <c r="E8" s="35">
        <v>764371</v>
      </c>
      <c r="F8" s="36">
        <v>736788.38</v>
      </c>
      <c r="G8" s="36">
        <v>96.39</v>
      </c>
      <c r="H8" s="35">
        <v>12346</v>
      </c>
      <c r="I8" s="35">
        <v>19155</v>
      </c>
      <c r="J8" s="36">
        <v>15633.57</v>
      </c>
      <c r="K8" s="36">
        <v>81.62</v>
      </c>
      <c r="L8" s="35">
        <v>837448</v>
      </c>
      <c r="M8" s="35">
        <v>745217</v>
      </c>
      <c r="N8" s="36">
        <v>721154.8</v>
      </c>
      <c r="O8" s="36">
        <v>96.77</v>
      </c>
    </row>
    <row r="9" spans="2:15" x14ac:dyDescent="0.2">
      <c r="B9" s="34" t="s">
        <v>86</v>
      </c>
      <c r="C9" s="34" t="s">
        <v>87</v>
      </c>
      <c r="D9" s="35">
        <v>180809</v>
      </c>
      <c r="E9" s="35">
        <v>742523</v>
      </c>
      <c r="F9" s="36">
        <v>735790.75</v>
      </c>
      <c r="G9" s="36">
        <v>99.09</v>
      </c>
      <c r="H9" s="35">
        <v>34432</v>
      </c>
      <c r="I9" s="35">
        <v>44938</v>
      </c>
      <c r="J9" s="36">
        <v>40093.120000000003</v>
      </c>
      <c r="K9" s="36">
        <v>89.22</v>
      </c>
      <c r="L9" s="35">
        <v>146377</v>
      </c>
      <c r="M9" s="35">
        <v>697585</v>
      </c>
      <c r="N9" s="36">
        <v>695697.62</v>
      </c>
      <c r="O9" s="36">
        <v>99.73</v>
      </c>
    </row>
    <row r="10" spans="2:15" x14ac:dyDescent="0.2">
      <c r="B10" s="34" t="s">
        <v>88</v>
      </c>
      <c r="C10" s="34" t="s">
        <v>89</v>
      </c>
      <c r="D10" s="35">
        <v>340281</v>
      </c>
      <c r="E10" s="35">
        <v>369074</v>
      </c>
      <c r="F10" s="36">
        <v>310643.69</v>
      </c>
      <c r="G10" s="36">
        <v>84.17</v>
      </c>
      <c r="H10" s="35">
        <v>37475</v>
      </c>
      <c r="I10" s="35">
        <v>57365</v>
      </c>
      <c r="J10" s="36">
        <v>42195.12</v>
      </c>
      <c r="K10" s="36">
        <v>73.56</v>
      </c>
      <c r="L10" s="35">
        <v>302806</v>
      </c>
      <c r="M10" s="35">
        <v>311709</v>
      </c>
      <c r="N10" s="36">
        <v>268448.57</v>
      </c>
      <c r="O10" s="36">
        <v>86.12</v>
      </c>
    </row>
    <row r="11" spans="2:15" x14ac:dyDescent="0.2">
      <c r="B11" s="34" t="s">
        <v>90</v>
      </c>
      <c r="C11" s="34" t="s">
        <v>91</v>
      </c>
      <c r="D11" s="35">
        <v>596183</v>
      </c>
      <c r="E11" s="35">
        <v>677146</v>
      </c>
      <c r="F11" s="36">
        <v>656580.69999999995</v>
      </c>
      <c r="G11" s="36">
        <v>96.96</v>
      </c>
      <c r="H11" s="35">
        <v>71537</v>
      </c>
      <c r="I11" s="35">
        <v>94423</v>
      </c>
      <c r="J11" s="36">
        <v>84888.73</v>
      </c>
      <c r="K11" s="36">
        <v>89.9</v>
      </c>
      <c r="L11" s="35">
        <v>524646</v>
      </c>
      <c r="M11" s="35">
        <v>582723</v>
      </c>
      <c r="N11" s="36">
        <v>571691.97</v>
      </c>
      <c r="O11" s="36">
        <v>98.11</v>
      </c>
    </row>
    <row r="12" spans="2:15" x14ac:dyDescent="0.2">
      <c r="B12" s="34" t="s">
        <v>92</v>
      </c>
      <c r="C12" s="34" t="s">
        <v>93</v>
      </c>
      <c r="D12" s="35">
        <v>66205</v>
      </c>
      <c r="E12" s="35">
        <v>450462</v>
      </c>
      <c r="F12" s="36">
        <v>422178.09</v>
      </c>
      <c r="G12" s="36">
        <v>93.72</v>
      </c>
      <c r="H12" s="35">
        <v>35746</v>
      </c>
      <c r="I12" s="35">
        <v>44952</v>
      </c>
      <c r="J12" s="36">
        <v>40698.07</v>
      </c>
      <c r="K12" s="36">
        <v>90.54</v>
      </c>
      <c r="L12" s="35">
        <v>30459</v>
      </c>
      <c r="M12" s="35">
        <v>405510</v>
      </c>
      <c r="N12" s="36">
        <v>381480.02</v>
      </c>
      <c r="O12" s="36">
        <v>94.07</v>
      </c>
    </row>
    <row r="13" spans="2:15" x14ac:dyDescent="0.2">
      <c r="B13" s="34" t="s">
        <v>94</v>
      </c>
      <c r="C13" s="34" t="s">
        <v>95</v>
      </c>
      <c r="D13" s="35">
        <v>117439</v>
      </c>
      <c r="E13" s="35">
        <v>825925</v>
      </c>
      <c r="F13" s="36">
        <v>715636.04</v>
      </c>
      <c r="G13" s="36">
        <v>86.65</v>
      </c>
      <c r="H13" s="35">
        <v>105839</v>
      </c>
      <c r="I13" s="35">
        <v>191906</v>
      </c>
      <c r="J13" s="36">
        <v>82943.600000000006</v>
      </c>
      <c r="K13" s="36">
        <v>43.22</v>
      </c>
      <c r="L13" s="35">
        <v>11600</v>
      </c>
      <c r="M13" s="35">
        <v>634019</v>
      </c>
      <c r="N13" s="36">
        <v>632692.43999999994</v>
      </c>
      <c r="O13" s="36">
        <v>99.79</v>
      </c>
    </row>
    <row r="14" spans="2:15" x14ac:dyDescent="0.2">
      <c r="B14" s="34" t="s">
        <v>96</v>
      </c>
      <c r="C14" s="34" t="s">
        <v>97</v>
      </c>
      <c r="D14" s="35">
        <v>681460</v>
      </c>
      <c r="E14" s="35">
        <v>701634</v>
      </c>
      <c r="F14" s="36">
        <v>659620.1</v>
      </c>
      <c r="G14" s="36">
        <v>94.01</v>
      </c>
      <c r="H14" s="35">
        <v>72309</v>
      </c>
      <c r="I14" s="35">
        <v>88690</v>
      </c>
      <c r="J14" s="36">
        <v>70276.960000000006</v>
      </c>
      <c r="K14" s="36">
        <v>79.239999999999995</v>
      </c>
      <c r="L14" s="35">
        <v>609151</v>
      </c>
      <c r="M14" s="35">
        <v>612943</v>
      </c>
      <c r="N14" s="36">
        <v>589343.14</v>
      </c>
      <c r="O14" s="36">
        <v>96.15</v>
      </c>
    </row>
    <row r="15" spans="2:15" x14ac:dyDescent="0.2">
      <c r="B15" s="34" t="s">
        <v>98</v>
      </c>
      <c r="C15" s="34" t="s">
        <v>99</v>
      </c>
      <c r="D15" s="35">
        <v>9073660</v>
      </c>
      <c r="E15" s="35">
        <v>788213</v>
      </c>
      <c r="F15" s="36">
        <v>587480.66</v>
      </c>
      <c r="G15" s="36">
        <v>74.53</v>
      </c>
      <c r="H15" s="35">
        <v>59489</v>
      </c>
      <c r="I15" s="35">
        <v>56233</v>
      </c>
      <c r="J15" s="36">
        <v>46446.43</v>
      </c>
      <c r="K15" s="36">
        <v>82.6</v>
      </c>
      <c r="L15" s="35">
        <v>9014170</v>
      </c>
      <c r="M15" s="35">
        <v>731980</v>
      </c>
      <c r="N15" s="36">
        <v>541034.23</v>
      </c>
      <c r="O15" s="36">
        <v>73.91</v>
      </c>
    </row>
    <row r="16" spans="2:15" x14ac:dyDescent="0.2">
      <c r="B16" s="34" t="s">
        <v>100</v>
      </c>
      <c r="C16" s="34" t="s">
        <v>101</v>
      </c>
      <c r="D16" s="35">
        <v>22370753</v>
      </c>
      <c r="E16" s="35">
        <v>1580468</v>
      </c>
      <c r="F16" s="36">
        <v>1512050.39</v>
      </c>
      <c r="G16" s="36">
        <v>95.67</v>
      </c>
      <c r="H16" s="35">
        <v>93438</v>
      </c>
      <c r="I16" s="35">
        <v>93474</v>
      </c>
      <c r="J16" s="36">
        <v>66979.23</v>
      </c>
      <c r="K16" s="36">
        <v>71.66</v>
      </c>
      <c r="L16" s="35">
        <v>22277315</v>
      </c>
      <c r="M16" s="35">
        <v>1486994</v>
      </c>
      <c r="N16" s="36">
        <v>1445071.17</v>
      </c>
      <c r="O16" s="36">
        <v>97.18</v>
      </c>
    </row>
    <row r="17" spans="2:15" x14ac:dyDescent="0.2">
      <c r="B17" s="34" t="s">
        <v>102</v>
      </c>
      <c r="C17" s="34" t="s">
        <v>103</v>
      </c>
      <c r="D17" s="35">
        <v>149375</v>
      </c>
      <c r="E17" s="35">
        <v>848463</v>
      </c>
      <c r="F17" s="36">
        <v>826831.69</v>
      </c>
      <c r="G17" s="36">
        <v>97.45</v>
      </c>
      <c r="H17" s="35">
        <v>81536</v>
      </c>
      <c r="I17" s="35">
        <v>104218</v>
      </c>
      <c r="J17" s="36">
        <v>101339.47</v>
      </c>
      <c r="K17" s="36">
        <v>97.24</v>
      </c>
      <c r="L17" s="35">
        <v>67839</v>
      </c>
      <c r="M17" s="35">
        <v>744245</v>
      </c>
      <c r="N17" s="36">
        <v>725492.22</v>
      </c>
      <c r="O17" s="36">
        <v>97.48</v>
      </c>
    </row>
    <row r="18" spans="2:15" x14ac:dyDescent="0.2">
      <c r="B18" s="34" t="s">
        <v>104</v>
      </c>
      <c r="C18" s="34" t="s">
        <v>105</v>
      </c>
      <c r="D18" s="35">
        <v>821084</v>
      </c>
      <c r="E18" s="35">
        <v>854873</v>
      </c>
      <c r="F18" s="36">
        <v>822417.54</v>
      </c>
      <c r="G18" s="36">
        <v>96.2</v>
      </c>
      <c r="H18" s="35">
        <v>21821</v>
      </c>
      <c r="I18" s="35">
        <v>27612</v>
      </c>
      <c r="J18" s="36">
        <v>23040.81</v>
      </c>
      <c r="K18" s="36">
        <v>83.44</v>
      </c>
      <c r="L18" s="35">
        <v>799263</v>
      </c>
      <c r="M18" s="35">
        <v>827261</v>
      </c>
      <c r="N18" s="36">
        <v>799376.74</v>
      </c>
      <c r="O18" s="36">
        <v>96.63</v>
      </c>
    </row>
    <row r="19" spans="2:15" ht="12" thickBot="1" x14ac:dyDescent="0.25">
      <c r="B19" s="37" t="s">
        <v>106</v>
      </c>
      <c r="C19" s="37" t="s">
        <v>107</v>
      </c>
      <c r="D19" s="38">
        <v>21486384</v>
      </c>
      <c r="E19" s="38">
        <v>1830223</v>
      </c>
      <c r="F19" s="39">
        <v>1579335.46</v>
      </c>
      <c r="G19" s="39">
        <v>86.29</v>
      </c>
      <c r="H19" s="38">
        <v>183204</v>
      </c>
      <c r="I19" s="38">
        <v>261951</v>
      </c>
      <c r="J19" s="39">
        <v>202653.58</v>
      </c>
      <c r="K19" s="39">
        <v>77.36</v>
      </c>
      <c r="L19" s="38">
        <v>21303180</v>
      </c>
      <c r="M19" s="38">
        <v>1568272</v>
      </c>
      <c r="N19" s="39">
        <v>1376681.88</v>
      </c>
      <c r="O19" s="39">
        <v>87.78</v>
      </c>
    </row>
    <row r="20" spans="2:15" ht="15" customHeight="1" thickBot="1" x14ac:dyDescent="0.25">
      <c r="B20" s="24" t="s">
        <v>108</v>
      </c>
      <c r="C20" s="24" t="s">
        <v>11</v>
      </c>
      <c r="D20" s="25">
        <v>62776981</v>
      </c>
      <c r="E20" s="25">
        <v>14175723</v>
      </c>
      <c r="F20" s="26">
        <v>12549896.92</v>
      </c>
      <c r="G20" s="26">
        <v>88.53</v>
      </c>
      <c r="H20" s="25">
        <v>3984488</v>
      </c>
      <c r="I20" s="25">
        <v>3495959</v>
      </c>
      <c r="J20" s="26">
        <v>2713857.58</v>
      </c>
      <c r="K20" s="26">
        <v>77.63</v>
      </c>
      <c r="L20" s="25">
        <v>58792493</v>
      </c>
      <c r="M20" s="25">
        <v>10679764</v>
      </c>
      <c r="N20" s="26">
        <v>9836039.3399999999</v>
      </c>
      <c r="O20" s="26">
        <v>92.1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4376759</v>
      </c>
      <c r="E6" s="32">
        <v>4724514</v>
      </c>
      <c r="F6" s="33">
        <v>3932888.29</v>
      </c>
      <c r="G6" s="33">
        <v>83.24</v>
      </c>
      <c r="H6" s="32">
        <v>4376759</v>
      </c>
      <c r="I6" s="32">
        <v>4724514</v>
      </c>
      <c r="J6" s="33">
        <v>3932888.29</v>
      </c>
      <c r="K6" s="33">
        <v>83.24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2780384</v>
      </c>
      <c r="E7" s="35">
        <v>3408003</v>
      </c>
      <c r="F7" s="36">
        <v>2960146.38</v>
      </c>
      <c r="G7" s="36">
        <v>86.86</v>
      </c>
      <c r="H7" s="35">
        <v>2298470</v>
      </c>
      <c r="I7" s="35">
        <v>2575989</v>
      </c>
      <c r="J7" s="36">
        <v>2154169.48</v>
      </c>
      <c r="K7" s="36">
        <v>83.62</v>
      </c>
      <c r="L7" s="35">
        <v>481914</v>
      </c>
      <c r="M7" s="35">
        <v>832014</v>
      </c>
      <c r="N7" s="36">
        <v>805976.9</v>
      </c>
      <c r="O7" s="36">
        <v>96.87</v>
      </c>
    </row>
    <row r="8" spans="2:15" x14ac:dyDescent="0.2">
      <c r="B8" s="34" t="s">
        <v>84</v>
      </c>
      <c r="C8" s="34" t="s">
        <v>85</v>
      </c>
      <c r="D8" s="35">
        <v>2584864</v>
      </c>
      <c r="E8" s="35">
        <v>2889668</v>
      </c>
      <c r="F8" s="36">
        <v>2547075.7799999998</v>
      </c>
      <c r="G8" s="36">
        <v>88.14</v>
      </c>
      <c r="H8" s="35">
        <v>2004920</v>
      </c>
      <c r="I8" s="35">
        <v>2255101</v>
      </c>
      <c r="J8" s="36">
        <v>1920989.37</v>
      </c>
      <c r="K8" s="36">
        <v>85.18</v>
      </c>
      <c r="L8" s="35">
        <v>579944</v>
      </c>
      <c r="M8" s="35">
        <v>634567</v>
      </c>
      <c r="N8" s="36">
        <v>626086.41</v>
      </c>
      <c r="O8" s="36">
        <v>98.66</v>
      </c>
    </row>
    <row r="9" spans="2:15" x14ac:dyDescent="0.2">
      <c r="B9" s="34" t="s">
        <v>86</v>
      </c>
      <c r="C9" s="34" t="s">
        <v>87</v>
      </c>
      <c r="D9" s="35">
        <v>1972503</v>
      </c>
      <c r="E9" s="35">
        <v>2507619</v>
      </c>
      <c r="F9" s="36">
        <v>2165075.2799999998</v>
      </c>
      <c r="G9" s="36">
        <v>86.34</v>
      </c>
      <c r="H9" s="35">
        <v>1405837</v>
      </c>
      <c r="I9" s="35">
        <v>1723625</v>
      </c>
      <c r="J9" s="36">
        <v>1458204.69</v>
      </c>
      <c r="K9" s="36">
        <v>84.6</v>
      </c>
      <c r="L9" s="35">
        <v>566666</v>
      </c>
      <c r="M9" s="35">
        <v>783994</v>
      </c>
      <c r="N9" s="36">
        <v>706870.59</v>
      </c>
      <c r="O9" s="36">
        <v>90.16</v>
      </c>
    </row>
    <row r="10" spans="2:15" x14ac:dyDescent="0.2">
      <c r="B10" s="34" t="s">
        <v>88</v>
      </c>
      <c r="C10" s="34" t="s">
        <v>89</v>
      </c>
      <c r="D10" s="35">
        <v>1107471</v>
      </c>
      <c r="E10" s="35">
        <v>1347728</v>
      </c>
      <c r="F10" s="36">
        <v>1028309.69</v>
      </c>
      <c r="G10" s="36">
        <v>76.3</v>
      </c>
      <c r="H10" s="35">
        <v>731923</v>
      </c>
      <c r="I10" s="35">
        <v>876845</v>
      </c>
      <c r="J10" s="36">
        <v>715133.87</v>
      </c>
      <c r="K10" s="36">
        <v>81.56</v>
      </c>
      <c r="L10" s="35">
        <v>375548</v>
      </c>
      <c r="M10" s="35">
        <v>470882</v>
      </c>
      <c r="N10" s="36">
        <v>313175.82</v>
      </c>
      <c r="O10" s="36">
        <v>66.510000000000005</v>
      </c>
    </row>
    <row r="11" spans="2:15" x14ac:dyDescent="0.2">
      <c r="B11" s="34" t="s">
        <v>90</v>
      </c>
      <c r="C11" s="34" t="s">
        <v>91</v>
      </c>
      <c r="D11" s="35">
        <v>2438062</v>
      </c>
      <c r="E11" s="35">
        <v>3197076</v>
      </c>
      <c r="F11" s="36">
        <v>2530169.96</v>
      </c>
      <c r="G11" s="36">
        <v>79.14</v>
      </c>
      <c r="H11" s="35">
        <v>1880987</v>
      </c>
      <c r="I11" s="35">
        <v>2523444</v>
      </c>
      <c r="J11" s="36">
        <v>2033282.93</v>
      </c>
      <c r="K11" s="36">
        <v>80.58</v>
      </c>
      <c r="L11" s="35">
        <v>557075</v>
      </c>
      <c r="M11" s="35">
        <v>673631</v>
      </c>
      <c r="N11" s="36">
        <v>496887.03</v>
      </c>
      <c r="O11" s="36">
        <v>73.760000000000005</v>
      </c>
    </row>
    <row r="12" spans="2:15" x14ac:dyDescent="0.2">
      <c r="B12" s="34" t="s">
        <v>92</v>
      </c>
      <c r="C12" s="34" t="s">
        <v>93</v>
      </c>
      <c r="D12" s="35">
        <v>1362935</v>
      </c>
      <c r="E12" s="35">
        <v>1750712</v>
      </c>
      <c r="F12" s="36">
        <v>1190992.68</v>
      </c>
      <c r="G12" s="36">
        <v>68.03</v>
      </c>
      <c r="H12" s="35">
        <v>1038170</v>
      </c>
      <c r="I12" s="35">
        <v>1082343</v>
      </c>
      <c r="J12" s="36">
        <v>893362.42</v>
      </c>
      <c r="K12" s="36">
        <v>82.54</v>
      </c>
      <c r="L12" s="35">
        <v>324765</v>
      </c>
      <c r="M12" s="35">
        <v>668369</v>
      </c>
      <c r="N12" s="36">
        <v>297630.26</v>
      </c>
      <c r="O12" s="36">
        <v>44.53</v>
      </c>
    </row>
    <row r="13" spans="2:15" x14ac:dyDescent="0.2">
      <c r="B13" s="34" t="s">
        <v>94</v>
      </c>
      <c r="C13" s="34" t="s">
        <v>95</v>
      </c>
      <c r="D13" s="35">
        <v>1520924</v>
      </c>
      <c r="E13" s="35">
        <v>2105562</v>
      </c>
      <c r="F13" s="36">
        <v>1648962</v>
      </c>
      <c r="G13" s="36">
        <v>78.31</v>
      </c>
      <c r="H13" s="35">
        <v>1212849</v>
      </c>
      <c r="I13" s="35">
        <v>1462538</v>
      </c>
      <c r="J13" s="36">
        <v>1195815.23</v>
      </c>
      <c r="K13" s="36">
        <v>81.760000000000005</v>
      </c>
      <c r="L13" s="35">
        <v>308076</v>
      </c>
      <c r="M13" s="35">
        <v>643024</v>
      </c>
      <c r="N13" s="36">
        <v>453146.77</v>
      </c>
      <c r="O13" s="36">
        <v>70.47</v>
      </c>
    </row>
    <row r="14" spans="2:15" x14ac:dyDescent="0.2">
      <c r="B14" s="34" t="s">
        <v>96</v>
      </c>
      <c r="C14" s="34" t="s">
        <v>97</v>
      </c>
      <c r="D14" s="35">
        <v>1630967</v>
      </c>
      <c r="E14" s="35">
        <v>1939097</v>
      </c>
      <c r="F14" s="36">
        <v>1531344.21</v>
      </c>
      <c r="G14" s="36">
        <v>78.97</v>
      </c>
      <c r="H14" s="35">
        <v>1194502</v>
      </c>
      <c r="I14" s="35">
        <v>1423292</v>
      </c>
      <c r="J14" s="36">
        <v>1196327.76</v>
      </c>
      <c r="K14" s="36">
        <v>84.05</v>
      </c>
      <c r="L14" s="35">
        <v>436465</v>
      </c>
      <c r="M14" s="35">
        <v>515805</v>
      </c>
      <c r="N14" s="36">
        <v>335016.45</v>
      </c>
      <c r="O14" s="36">
        <v>64.95</v>
      </c>
    </row>
    <row r="15" spans="2:15" x14ac:dyDescent="0.2">
      <c r="B15" s="34" t="s">
        <v>98</v>
      </c>
      <c r="C15" s="34" t="s">
        <v>99</v>
      </c>
      <c r="D15" s="35">
        <v>1600372</v>
      </c>
      <c r="E15" s="35">
        <v>2010528</v>
      </c>
      <c r="F15" s="36">
        <v>1560563.09</v>
      </c>
      <c r="G15" s="36">
        <v>77.62</v>
      </c>
      <c r="H15" s="35">
        <v>1192505</v>
      </c>
      <c r="I15" s="35">
        <v>1471655</v>
      </c>
      <c r="J15" s="36">
        <v>1155610.08</v>
      </c>
      <c r="K15" s="36">
        <v>78.52</v>
      </c>
      <c r="L15" s="35">
        <v>407867</v>
      </c>
      <c r="M15" s="35">
        <v>538873</v>
      </c>
      <c r="N15" s="36">
        <v>404953.01</v>
      </c>
      <c r="O15" s="36">
        <v>75.150000000000006</v>
      </c>
    </row>
    <row r="16" spans="2:15" x14ac:dyDescent="0.2">
      <c r="B16" s="34" t="s">
        <v>100</v>
      </c>
      <c r="C16" s="34" t="s">
        <v>101</v>
      </c>
      <c r="D16" s="35">
        <v>4256502</v>
      </c>
      <c r="E16" s="35">
        <v>4713674</v>
      </c>
      <c r="F16" s="36">
        <v>4177128.68</v>
      </c>
      <c r="G16" s="36">
        <v>88.62</v>
      </c>
      <c r="H16" s="35">
        <v>3846171</v>
      </c>
      <c r="I16" s="35">
        <v>4242160</v>
      </c>
      <c r="J16" s="36">
        <v>3726087.62</v>
      </c>
      <c r="K16" s="36">
        <v>87.83</v>
      </c>
      <c r="L16" s="35">
        <v>410331</v>
      </c>
      <c r="M16" s="35">
        <v>471514</v>
      </c>
      <c r="N16" s="36">
        <v>451041.05</v>
      </c>
      <c r="O16" s="36">
        <v>95.66</v>
      </c>
    </row>
    <row r="17" spans="2:15" x14ac:dyDescent="0.2">
      <c r="B17" s="34" t="s">
        <v>102</v>
      </c>
      <c r="C17" s="34" t="s">
        <v>103</v>
      </c>
      <c r="D17" s="35">
        <v>2037499</v>
      </c>
      <c r="E17" s="35">
        <v>2349880</v>
      </c>
      <c r="F17" s="36">
        <v>1932319.42</v>
      </c>
      <c r="G17" s="36">
        <v>82.23</v>
      </c>
      <c r="H17" s="35">
        <v>1535544</v>
      </c>
      <c r="I17" s="35">
        <v>1828940</v>
      </c>
      <c r="J17" s="36">
        <v>1471394.07</v>
      </c>
      <c r="K17" s="36">
        <v>80.45</v>
      </c>
      <c r="L17" s="35">
        <v>501955</v>
      </c>
      <c r="M17" s="35">
        <v>520940</v>
      </c>
      <c r="N17" s="36">
        <v>460925.35</v>
      </c>
      <c r="O17" s="36">
        <v>88.48</v>
      </c>
    </row>
    <row r="18" spans="2:15" x14ac:dyDescent="0.2">
      <c r="B18" s="34" t="s">
        <v>104</v>
      </c>
      <c r="C18" s="34" t="s">
        <v>105</v>
      </c>
      <c r="D18" s="35">
        <v>2594227</v>
      </c>
      <c r="E18" s="35">
        <v>2610588</v>
      </c>
      <c r="F18" s="36">
        <v>2023297.81</v>
      </c>
      <c r="G18" s="36">
        <v>77.5</v>
      </c>
      <c r="H18" s="35">
        <v>1887179</v>
      </c>
      <c r="I18" s="35">
        <v>1811882</v>
      </c>
      <c r="J18" s="36">
        <v>1509031.37</v>
      </c>
      <c r="K18" s="36">
        <v>83.29</v>
      </c>
      <c r="L18" s="35">
        <v>707048</v>
      </c>
      <c r="M18" s="35">
        <v>798706</v>
      </c>
      <c r="N18" s="36">
        <v>514266.44</v>
      </c>
      <c r="O18" s="36">
        <v>64.39</v>
      </c>
    </row>
    <row r="19" spans="2:15" ht="12" thickBot="1" x14ac:dyDescent="0.25">
      <c r="B19" s="37" t="s">
        <v>106</v>
      </c>
      <c r="C19" s="37" t="s">
        <v>107</v>
      </c>
      <c r="D19" s="38">
        <v>5310471</v>
      </c>
      <c r="E19" s="38">
        <v>4819864</v>
      </c>
      <c r="F19" s="39">
        <v>3783289.22</v>
      </c>
      <c r="G19" s="39">
        <v>78.489999999999995</v>
      </c>
      <c r="H19" s="38">
        <v>3916970</v>
      </c>
      <c r="I19" s="38">
        <v>3580798</v>
      </c>
      <c r="J19" s="39">
        <v>3068447.94</v>
      </c>
      <c r="K19" s="39">
        <v>85.69</v>
      </c>
      <c r="L19" s="38">
        <v>1393501</v>
      </c>
      <c r="M19" s="38">
        <v>1239065</v>
      </c>
      <c r="N19" s="39">
        <v>714841.27</v>
      </c>
      <c r="O19" s="39">
        <v>57.69</v>
      </c>
    </row>
    <row r="20" spans="2:15" ht="15" customHeight="1" thickBot="1" x14ac:dyDescent="0.25">
      <c r="B20" s="24" t="s">
        <v>108</v>
      </c>
      <c r="C20" s="24" t="s">
        <v>11</v>
      </c>
      <c r="D20" s="25">
        <v>35573939</v>
      </c>
      <c r="E20" s="25">
        <v>40374512</v>
      </c>
      <c r="F20" s="26">
        <v>33011562.48</v>
      </c>
      <c r="G20" s="26">
        <v>81.760000000000005</v>
      </c>
      <c r="H20" s="25">
        <v>28522784</v>
      </c>
      <c r="I20" s="25">
        <v>31583127</v>
      </c>
      <c r="J20" s="26">
        <v>26430745.120000001</v>
      </c>
      <c r="K20" s="26">
        <v>83.69</v>
      </c>
      <c r="L20" s="25">
        <v>7051154</v>
      </c>
      <c r="M20" s="25">
        <v>8791385</v>
      </c>
      <c r="N20" s="26">
        <v>6580817.3600000003</v>
      </c>
      <c r="O20" s="26">
        <v>74.86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119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1268406</v>
      </c>
      <c r="E6" s="32">
        <v>1671781</v>
      </c>
      <c r="F6" s="33">
        <v>1215301.45</v>
      </c>
      <c r="G6" s="33">
        <v>72.69</v>
      </c>
      <c r="H6" s="32">
        <v>1268406</v>
      </c>
      <c r="I6" s="32">
        <v>1671781</v>
      </c>
      <c r="J6" s="33">
        <v>1215301.45</v>
      </c>
      <c r="K6" s="33">
        <v>72.69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3389066</v>
      </c>
      <c r="E7" s="35">
        <v>4009928</v>
      </c>
      <c r="F7" s="36">
        <v>3175360.74</v>
      </c>
      <c r="G7" s="36">
        <v>79.19</v>
      </c>
      <c r="H7" s="35">
        <v>3058398</v>
      </c>
      <c r="I7" s="35">
        <v>3667570</v>
      </c>
      <c r="J7" s="36">
        <v>2835952.35</v>
      </c>
      <c r="K7" s="36">
        <v>77.33</v>
      </c>
      <c r="L7" s="35">
        <v>330668</v>
      </c>
      <c r="M7" s="35">
        <v>342357</v>
      </c>
      <c r="N7" s="36">
        <v>339408.4</v>
      </c>
      <c r="O7" s="36">
        <v>99.14</v>
      </c>
    </row>
    <row r="8" spans="2:15" x14ac:dyDescent="0.2">
      <c r="B8" s="34" t="s">
        <v>84</v>
      </c>
      <c r="C8" s="34" t="s">
        <v>85</v>
      </c>
      <c r="D8" s="35">
        <v>1582000</v>
      </c>
      <c r="E8" s="35">
        <v>1851121</v>
      </c>
      <c r="F8" s="36">
        <v>1461514.92</v>
      </c>
      <c r="G8" s="36">
        <v>78.95</v>
      </c>
      <c r="H8" s="35">
        <v>1528139</v>
      </c>
      <c r="I8" s="35">
        <v>1666405</v>
      </c>
      <c r="J8" s="36">
        <v>1294404.58</v>
      </c>
      <c r="K8" s="36">
        <v>77.680000000000007</v>
      </c>
      <c r="L8" s="35">
        <v>53861</v>
      </c>
      <c r="M8" s="35">
        <v>184716</v>
      </c>
      <c r="N8" s="36">
        <v>167110.34</v>
      </c>
      <c r="O8" s="36">
        <v>90.47</v>
      </c>
    </row>
    <row r="9" spans="2:15" x14ac:dyDescent="0.2">
      <c r="B9" s="34" t="s">
        <v>86</v>
      </c>
      <c r="C9" s="34" t="s">
        <v>87</v>
      </c>
      <c r="D9" s="35">
        <v>1774485</v>
      </c>
      <c r="E9" s="35">
        <v>1568426</v>
      </c>
      <c r="F9" s="36">
        <v>1326996.3500000001</v>
      </c>
      <c r="G9" s="36">
        <v>84.61</v>
      </c>
      <c r="H9" s="35">
        <v>1652465</v>
      </c>
      <c r="I9" s="35">
        <v>1460629</v>
      </c>
      <c r="J9" s="36">
        <v>1219514.71</v>
      </c>
      <c r="K9" s="36">
        <v>83.49</v>
      </c>
      <c r="L9" s="35">
        <v>122020</v>
      </c>
      <c r="M9" s="35">
        <v>107797</v>
      </c>
      <c r="N9" s="36">
        <v>107481.64</v>
      </c>
      <c r="O9" s="36">
        <v>99.71</v>
      </c>
    </row>
    <row r="10" spans="2:15" x14ac:dyDescent="0.2">
      <c r="B10" s="34" t="s">
        <v>88</v>
      </c>
      <c r="C10" s="34" t="s">
        <v>89</v>
      </c>
      <c r="D10" s="35">
        <v>994837</v>
      </c>
      <c r="E10" s="35">
        <v>1098371</v>
      </c>
      <c r="F10" s="36">
        <v>802347.31</v>
      </c>
      <c r="G10" s="36">
        <v>73.05</v>
      </c>
      <c r="H10" s="35">
        <v>851652</v>
      </c>
      <c r="I10" s="35">
        <v>965051</v>
      </c>
      <c r="J10" s="36">
        <v>674086.55</v>
      </c>
      <c r="K10" s="36">
        <v>69.849999999999994</v>
      </c>
      <c r="L10" s="35">
        <v>143185</v>
      </c>
      <c r="M10" s="35">
        <v>133321</v>
      </c>
      <c r="N10" s="36">
        <v>128260.76</v>
      </c>
      <c r="O10" s="36">
        <v>96.2</v>
      </c>
    </row>
    <row r="11" spans="2:15" x14ac:dyDescent="0.2">
      <c r="B11" s="34" t="s">
        <v>90</v>
      </c>
      <c r="C11" s="34" t="s">
        <v>91</v>
      </c>
      <c r="D11" s="35">
        <v>2327220</v>
      </c>
      <c r="E11" s="35">
        <v>2850055</v>
      </c>
      <c r="F11" s="36">
        <v>2019234.74</v>
      </c>
      <c r="G11" s="36">
        <v>70.849999999999994</v>
      </c>
      <c r="H11" s="35">
        <v>2090890</v>
      </c>
      <c r="I11" s="35">
        <v>2592119</v>
      </c>
      <c r="J11" s="36">
        <v>1767129.42</v>
      </c>
      <c r="K11" s="36">
        <v>68.17</v>
      </c>
      <c r="L11" s="35">
        <v>236330</v>
      </c>
      <c r="M11" s="35">
        <v>257936</v>
      </c>
      <c r="N11" s="36">
        <v>252105.31</v>
      </c>
      <c r="O11" s="36">
        <v>97.74</v>
      </c>
    </row>
    <row r="12" spans="2:15" x14ac:dyDescent="0.2">
      <c r="B12" s="34" t="s">
        <v>92</v>
      </c>
      <c r="C12" s="34" t="s">
        <v>93</v>
      </c>
      <c r="D12" s="35">
        <v>1737706</v>
      </c>
      <c r="E12" s="35">
        <v>1986286</v>
      </c>
      <c r="F12" s="36">
        <v>1210717.21</v>
      </c>
      <c r="G12" s="36">
        <v>60.95</v>
      </c>
      <c r="H12" s="35">
        <v>1674756</v>
      </c>
      <c r="I12" s="35">
        <v>1878503</v>
      </c>
      <c r="J12" s="36">
        <v>1143071.69</v>
      </c>
      <c r="K12" s="36">
        <v>60.85</v>
      </c>
      <c r="L12" s="35">
        <v>62950</v>
      </c>
      <c r="M12" s="35">
        <v>107783</v>
      </c>
      <c r="N12" s="36">
        <v>67645.52</v>
      </c>
      <c r="O12" s="36">
        <v>62.76</v>
      </c>
    </row>
    <row r="13" spans="2:15" x14ac:dyDescent="0.2">
      <c r="B13" s="34" t="s">
        <v>94</v>
      </c>
      <c r="C13" s="34" t="s">
        <v>95</v>
      </c>
      <c r="D13" s="35">
        <v>1255486</v>
      </c>
      <c r="E13" s="35">
        <v>1680847</v>
      </c>
      <c r="F13" s="36">
        <v>1297634.55</v>
      </c>
      <c r="G13" s="36">
        <v>77.2</v>
      </c>
      <c r="H13" s="35">
        <v>1247656</v>
      </c>
      <c r="I13" s="35">
        <v>1610631</v>
      </c>
      <c r="J13" s="36">
        <v>1228331.42</v>
      </c>
      <c r="K13" s="36">
        <v>76.260000000000005</v>
      </c>
      <c r="L13" s="35">
        <v>7830</v>
      </c>
      <c r="M13" s="35">
        <v>70216</v>
      </c>
      <c r="N13" s="36">
        <v>69303.13</v>
      </c>
      <c r="O13" s="36">
        <v>98.7</v>
      </c>
    </row>
    <row r="14" spans="2:15" x14ac:dyDescent="0.2">
      <c r="B14" s="34" t="s">
        <v>96</v>
      </c>
      <c r="C14" s="34" t="s">
        <v>97</v>
      </c>
      <c r="D14" s="35">
        <v>1493487</v>
      </c>
      <c r="E14" s="35">
        <v>1743914</v>
      </c>
      <c r="F14" s="36">
        <v>1383787.32</v>
      </c>
      <c r="G14" s="36">
        <v>79.349999999999994</v>
      </c>
      <c r="H14" s="35">
        <v>1436002</v>
      </c>
      <c r="I14" s="35">
        <v>1664305</v>
      </c>
      <c r="J14" s="36">
        <v>1307189.6000000001</v>
      </c>
      <c r="K14" s="36">
        <v>78.540000000000006</v>
      </c>
      <c r="L14" s="35">
        <v>57485</v>
      </c>
      <c r="M14" s="35">
        <v>79610</v>
      </c>
      <c r="N14" s="36">
        <v>76597.72</v>
      </c>
      <c r="O14" s="36">
        <v>96.22</v>
      </c>
    </row>
    <row r="15" spans="2:15" x14ac:dyDescent="0.2">
      <c r="B15" s="34" t="s">
        <v>98</v>
      </c>
      <c r="C15" s="34" t="s">
        <v>99</v>
      </c>
      <c r="D15" s="35">
        <v>2273868</v>
      </c>
      <c r="E15" s="35">
        <v>2820981</v>
      </c>
      <c r="F15" s="36">
        <v>1939488.07</v>
      </c>
      <c r="G15" s="36">
        <v>68.75</v>
      </c>
      <c r="H15" s="35">
        <v>1834209</v>
      </c>
      <c r="I15" s="35">
        <v>2609071</v>
      </c>
      <c r="J15" s="36">
        <v>1903123.38</v>
      </c>
      <c r="K15" s="36">
        <v>72.94</v>
      </c>
      <c r="L15" s="35">
        <v>439659</v>
      </c>
      <c r="M15" s="35">
        <v>211909</v>
      </c>
      <c r="N15" s="36">
        <v>36364.69</v>
      </c>
      <c r="O15" s="36">
        <v>17.16</v>
      </c>
    </row>
    <row r="16" spans="2:15" x14ac:dyDescent="0.2">
      <c r="B16" s="34" t="s">
        <v>100</v>
      </c>
      <c r="C16" s="34" t="s">
        <v>101</v>
      </c>
      <c r="D16" s="35">
        <v>4045660</v>
      </c>
      <c r="E16" s="35">
        <v>4804984</v>
      </c>
      <c r="F16" s="36">
        <v>3352058.8</v>
      </c>
      <c r="G16" s="36">
        <v>69.760000000000005</v>
      </c>
      <c r="H16" s="35">
        <v>3801690</v>
      </c>
      <c r="I16" s="35">
        <v>4556421</v>
      </c>
      <c r="J16" s="36">
        <v>3105636.96</v>
      </c>
      <c r="K16" s="36">
        <v>68.16</v>
      </c>
      <c r="L16" s="35">
        <v>243970</v>
      </c>
      <c r="M16" s="35">
        <v>248563</v>
      </c>
      <c r="N16" s="36">
        <v>246421.84</v>
      </c>
      <c r="O16" s="36">
        <v>99.14</v>
      </c>
    </row>
    <row r="17" spans="2:15" x14ac:dyDescent="0.2">
      <c r="B17" s="34" t="s">
        <v>102</v>
      </c>
      <c r="C17" s="34" t="s">
        <v>103</v>
      </c>
      <c r="D17" s="35">
        <v>1244782</v>
      </c>
      <c r="E17" s="35">
        <v>1557034</v>
      </c>
      <c r="F17" s="36">
        <v>1257025.02</v>
      </c>
      <c r="G17" s="36">
        <v>80.73</v>
      </c>
      <c r="H17" s="35">
        <v>1090377</v>
      </c>
      <c r="I17" s="35">
        <v>1398681</v>
      </c>
      <c r="J17" s="36">
        <v>1101458.57</v>
      </c>
      <c r="K17" s="36">
        <v>78.75</v>
      </c>
      <c r="L17" s="35">
        <v>154405</v>
      </c>
      <c r="M17" s="35">
        <v>158354</v>
      </c>
      <c r="N17" s="36">
        <v>155566.45000000001</v>
      </c>
      <c r="O17" s="36">
        <v>98.24</v>
      </c>
    </row>
    <row r="18" spans="2:15" x14ac:dyDescent="0.2">
      <c r="B18" s="34" t="s">
        <v>104</v>
      </c>
      <c r="C18" s="34" t="s">
        <v>105</v>
      </c>
      <c r="D18" s="35">
        <v>1675011</v>
      </c>
      <c r="E18" s="35">
        <v>1813514</v>
      </c>
      <c r="F18" s="36">
        <v>1530919.29</v>
      </c>
      <c r="G18" s="36">
        <v>84.42</v>
      </c>
      <c r="H18" s="35">
        <v>1602861</v>
      </c>
      <c r="I18" s="35">
        <v>1676085</v>
      </c>
      <c r="J18" s="36">
        <v>1417020.63</v>
      </c>
      <c r="K18" s="36">
        <v>84.54</v>
      </c>
      <c r="L18" s="35">
        <v>72150</v>
      </c>
      <c r="M18" s="35">
        <v>137429</v>
      </c>
      <c r="N18" s="36">
        <v>113898.66</v>
      </c>
      <c r="O18" s="36">
        <v>82.88</v>
      </c>
    </row>
    <row r="19" spans="2:15" ht="12" thickBot="1" x14ac:dyDescent="0.25">
      <c r="B19" s="37" t="s">
        <v>106</v>
      </c>
      <c r="C19" s="37" t="s">
        <v>107</v>
      </c>
      <c r="D19" s="38">
        <v>3175624</v>
      </c>
      <c r="E19" s="38">
        <v>4277912</v>
      </c>
      <c r="F19" s="39">
        <v>3149432.62</v>
      </c>
      <c r="G19" s="39">
        <v>73.62</v>
      </c>
      <c r="H19" s="38">
        <v>2945936</v>
      </c>
      <c r="I19" s="38">
        <v>3973547</v>
      </c>
      <c r="J19" s="39">
        <v>2916314.88</v>
      </c>
      <c r="K19" s="39">
        <v>73.39</v>
      </c>
      <c r="L19" s="38">
        <v>229688</v>
      </c>
      <c r="M19" s="38">
        <v>304366</v>
      </c>
      <c r="N19" s="39">
        <v>233117.74</v>
      </c>
      <c r="O19" s="39">
        <v>76.59</v>
      </c>
    </row>
    <row r="20" spans="2:15" ht="15" customHeight="1" thickBot="1" x14ac:dyDescent="0.25">
      <c r="B20" s="24" t="s">
        <v>108</v>
      </c>
      <c r="C20" s="24" t="s">
        <v>11</v>
      </c>
      <c r="D20" s="25">
        <v>28237638</v>
      </c>
      <c r="E20" s="25">
        <v>33735155</v>
      </c>
      <c r="F20" s="26">
        <v>25121818.379999999</v>
      </c>
      <c r="G20" s="26">
        <v>74.47</v>
      </c>
      <c r="H20" s="25">
        <v>26083438</v>
      </c>
      <c r="I20" s="25">
        <v>31390799</v>
      </c>
      <c r="J20" s="26">
        <v>23128536.199999999</v>
      </c>
      <c r="K20" s="26">
        <v>73.680000000000007</v>
      </c>
      <c r="L20" s="25">
        <v>2154200</v>
      </c>
      <c r="M20" s="25">
        <v>2344356</v>
      </c>
      <c r="N20" s="26">
        <v>1993282.18</v>
      </c>
      <c r="O20" s="26">
        <v>85.02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1318712</v>
      </c>
      <c r="E6" s="32">
        <v>1832635</v>
      </c>
      <c r="F6" s="33">
        <v>1617099.16</v>
      </c>
      <c r="G6" s="33">
        <v>88.24</v>
      </c>
      <c r="H6" s="32">
        <v>1318712</v>
      </c>
      <c r="I6" s="32">
        <v>1832635</v>
      </c>
      <c r="J6" s="33">
        <v>1617099.16</v>
      </c>
      <c r="K6" s="33">
        <v>88.24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1560970</v>
      </c>
      <c r="E7" s="35">
        <v>3096794</v>
      </c>
      <c r="F7" s="36">
        <v>2871116.55</v>
      </c>
      <c r="G7" s="36">
        <v>92.71</v>
      </c>
      <c r="H7" s="35">
        <v>387658</v>
      </c>
      <c r="I7" s="35">
        <v>549795</v>
      </c>
      <c r="J7" s="36">
        <v>504048.89</v>
      </c>
      <c r="K7" s="36">
        <v>91.68</v>
      </c>
      <c r="L7" s="35">
        <v>1173312</v>
      </c>
      <c r="M7" s="35">
        <v>2546999</v>
      </c>
      <c r="N7" s="36">
        <v>2367067.66</v>
      </c>
      <c r="O7" s="36">
        <v>92.94</v>
      </c>
    </row>
    <row r="8" spans="2:15" x14ac:dyDescent="0.2">
      <c r="B8" s="34" t="s">
        <v>84</v>
      </c>
      <c r="C8" s="34" t="s">
        <v>85</v>
      </c>
      <c r="D8" s="35">
        <v>949173</v>
      </c>
      <c r="E8" s="35">
        <v>1034331</v>
      </c>
      <c r="F8" s="36">
        <v>988583.34</v>
      </c>
      <c r="G8" s="36">
        <v>95.58</v>
      </c>
      <c r="H8" s="35">
        <v>86886</v>
      </c>
      <c r="I8" s="35">
        <v>128408</v>
      </c>
      <c r="J8" s="36">
        <v>95998.92</v>
      </c>
      <c r="K8" s="36">
        <v>74.760000000000005</v>
      </c>
      <c r="L8" s="35">
        <v>862288</v>
      </c>
      <c r="M8" s="35">
        <v>905924</v>
      </c>
      <c r="N8" s="36">
        <v>892584.42</v>
      </c>
      <c r="O8" s="36">
        <v>98.53</v>
      </c>
    </row>
    <row r="9" spans="2:15" x14ac:dyDescent="0.2">
      <c r="B9" s="34" t="s">
        <v>86</v>
      </c>
      <c r="C9" s="34" t="s">
        <v>87</v>
      </c>
      <c r="D9" s="35">
        <v>1065021</v>
      </c>
      <c r="E9" s="35">
        <v>1531276</v>
      </c>
      <c r="F9" s="36">
        <v>1439706.2</v>
      </c>
      <c r="G9" s="36">
        <v>94.02</v>
      </c>
      <c r="H9" s="35">
        <v>169970</v>
      </c>
      <c r="I9" s="35">
        <v>188867</v>
      </c>
      <c r="J9" s="36">
        <v>174384.28</v>
      </c>
      <c r="K9" s="36">
        <v>92.33</v>
      </c>
      <c r="L9" s="35">
        <v>895051</v>
      </c>
      <c r="M9" s="35">
        <v>1342409</v>
      </c>
      <c r="N9" s="36">
        <v>1265321.92</v>
      </c>
      <c r="O9" s="36">
        <v>94.26</v>
      </c>
    </row>
    <row r="10" spans="2:15" x14ac:dyDescent="0.2">
      <c r="B10" s="34" t="s">
        <v>88</v>
      </c>
      <c r="C10" s="34" t="s">
        <v>89</v>
      </c>
      <c r="D10" s="35">
        <v>757595</v>
      </c>
      <c r="E10" s="35">
        <v>983500</v>
      </c>
      <c r="F10" s="36">
        <v>650185.68000000005</v>
      </c>
      <c r="G10" s="36">
        <v>66.11</v>
      </c>
      <c r="H10" s="35">
        <v>109591</v>
      </c>
      <c r="I10" s="35">
        <v>141626</v>
      </c>
      <c r="J10" s="36">
        <v>61534.09</v>
      </c>
      <c r="K10" s="36">
        <v>43.45</v>
      </c>
      <c r="L10" s="35">
        <v>648004</v>
      </c>
      <c r="M10" s="35">
        <v>841874</v>
      </c>
      <c r="N10" s="36">
        <v>588651.59</v>
      </c>
      <c r="O10" s="36">
        <v>69.92</v>
      </c>
    </row>
    <row r="11" spans="2:15" x14ac:dyDescent="0.2">
      <c r="B11" s="34" t="s">
        <v>90</v>
      </c>
      <c r="C11" s="34" t="s">
        <v>91</v>
      </c>
      <c r="D11" s="35">
        <v>1207127</v>
      </c>
      <c r="E11" s="35">
        <v>1649920</v>
      </c>
      <c r="F11" s="36">
        <v>1391648.7</v>
      </c>
      <c r="G11" s="36">
        <v>84.35</v>
      </c>
      <c r="H11" s="35">
        <v>191678</v>
      </c>
      <c r="I11" s="35">
        <v>371655</v>
      </c>
      <c r="J11" s="36">
        <v>204025.97</v>
      </c>
      <c r="K11" s="36">
        <v>54.9</v>
      </c>
      <c r="L11" s="35">
        <v>1015449</v>
      </c>
      <c r="M11" s="35">
        <v>1278266</v>
      </c>
      <c r="N11" s="36">
        <v>1187622.73</v>
      </c>
      <c r="O11" s="36">
        <v>92.91</v>
      </c>
    </row>
    <row r="12" spans="2:15" x14ac:dyDescent="0.2">
      <c r="B12" s="34" t="s">
        <v>92</v>
      </c>
      <c r="C12" s="34" t="s">
        <v>93</v>
      </c>
      <c r="D12" s="35">
        <v>825453</v>
      </c>
      <c r="E12" s="35">
        <v>1231217</v>
      </c>
      <c r="F12" s="36">
        <v>744394.88</v>
      </c>
      <c r="G12" s="36">
        <v>60.46</v>
      </c>
      <c r="H12" s="35">
        <v>97123</v>
      </c>
      <c r="I12" s="35">
        <v>102868</v>
      </c>
      <c r="J12" s="36">
        <v>94106.54</v>
      </c>
      <c r="K12" s="36">
        <v>91.48</v>
      </c>
      <c r="L12" s="35">
        <v>728331</v>
      </c>
      <c r="M12" s="35">
        <v>1128349</v>
      </c>
      <c r="N12" s="36">
        <v>650288.35</v>
      </c>
      <c r="O12" s="36">
        <v>57.63</v>
      </c>
    </row>
    <row r="13" spans="2:15" x14ac:dyDescent="0.2">
      <c r="B13" s="34" t="s">
        <v>94</v>
      </c>
      <c r="C13" s="34" t="s">
        <v>95</v>
      </c>
      <c r="D13" s="35">
        <v>534875</v>
      </c>
      <c r="E13" s="35">
        <v>2326150</v>
      </c>
      <c r="F13" s="36">
        <v>1800073.1</v>
      </c>
      <c r="G13" s="36">
        <v>77.38</v>
      </c>
      <c r="H13" s="35">
        <v>75676</v>
      </c>
      <c r="I13" s="35">
        <v>83034</v>
      </c>
      <c r="J13" s="36">
        <v>75937.399999999994</v>
      </c>
      <c r="K13" s="36">
        <v>91.45</v>
      </c>
      <c r="L13" s="35">
        <v>459200</v>
      </c>
      <c r="M13" s="35">
        <v>2243116</v>
      </c>
      <c r="N13" s="36">
        <v>1724135.7</v>
      </c>
      <c r="O13" s="36">
        <v>76.86</v>
      </c>
    </row>
    <row r="14" spans="2:15" x14ac:dyDescent="0.2">
      <c r="B14" s="34" t="s">
        <v>96</v>
      </c>
      <c r="C14" s="34" t="s">
        <v>97</v>
      </c>
      <c r="D14" s="35">
        <v>844714</v>
      </c>
      <c r="E14" s="35">
        <v>1066997</v>
      </c>
      <c r="F14" s="36">
        <v>887881.17</v>
      </c>
      <c r="G14" s="36">
        <v>83.21</v>
      </c>
      <c r="H14" s="35">
        <v>205473</v>
      </c>
      <c r="I14" s="35">
        <v>213577</v>
      </c>
      <c r="J14" s="36">
        <v>204601.92</v>
      </c>
      <c r="K14" s="36">
        <v>95.8</v>
      </c>
      <c r="L14" s="35">
        <v>639241</v>
      </c>
      <c r="M14" s="35">
        <v>853420</v>
      </c>
      <c r="N14" s="36">
        <v>683279.25</v>
      </c>
      <c r="O14" s="36">
        <v>80.06</v>
      </c>
    </row>
    <row r="15" spans="2:15" x14ac:dyDescent="0.2">
      <c r="B15" s="34" t="s">
        <v>98</v>
      </c>
      <c r="C15" s="34" t="s">
        <v>99</v>
      </c>
      <c r="D15" s="35">
        <v>1177283</v>
      </c>
      <c r="E15" s="35">
        <v>1847566</v>
      </c>
      <c r="F15" s="36">
        <v>1648833.44</v>
      </c>
      <c r="G15" s="36">
        <v>89.24</v>
      </c>
      <c r="H15" s="35">
        <v>106836</v>
      </c>
      <c r="I15" s="35">
        <v>120600</v>
      </c>
      <c r="J15" s="36">
        <v>71314.960000000006</v>
      </c>
      <c r="K15" s="36">
        <v>59.13</v>
      </c>
      <c r="L15" s="35">
        <v>1070447</v>
      </c>
      <c r="M15" s="35">
        <v>1726966</v>
      </c>
      <c r="N15" s="36">
        <v>1577518.48</v>
      </c>
      <c r="O15" s="36">
        <v>91.35</v>
      </c>
    </row>
    <row r="16" spans="2:15" x14ac:dyDescent="0.2">
      <c r="B16" s="34" t="s">
        <v>100</v>
      </c>
      <c r="C16" s="34" t="s">
        <v>101</v>
      </c>
      <c r="D16" s="35">
        <v>1729577</v>
      </c>
      <c r="E16" s="35">
        <v>2855297</v>
      </c>
      <c r="F16" s="36">
        <v>2764463.65</v>
      </c>
      <c r="G16" s="36">
        <v>96.82</v>
      </c>
      <c r="H16" s="35">
        <v>534636</v>
      </c>
      <c r="I16" s="35">
        <v>651295</v>
      </c>
      <c r="J16" s="36">
        <v>613314.75</v>
      </c>
      <c r="K16" s="36">
        <v>94.17</v>
      </c>
      <c r="L16" s="35">
        <v>1194941</v>
      </c>
      <c r="M16" s="35">
        <v>2204002</v>
      </c>
      <c r="N16" s="36">
        <v>2151148.9</v>
      </c>
      <c r="O16" s="36">
        <v>97.6</v>
      </c>
    </row>
    <row r="17" spans="2:15" x14ac:dyDescent="0.2">
      <c r="B17" s="34" t="s">
        <v>102</v>
      </c>
      <c r="C17" s="34" t="s">
        <v>103</v>
      </c>
      <c r="D17" s="35">
        <v>832332</v>
      </c>
      <c r="E17" s="35">
        <v>802931</v>
      </c>
      <c r="F17" s="36">
        <v>702627.45</v>
      </c>
      <c r="G17" s="36">
        <v>87.51</v>
      </c>
      <c r="H17" s="35">
        <v>56177</v>
      </c>
      <c r="I17" s="35">
        <v>81090</v>
      </c>
      <c r="J17" s="36">
        <v>59583.67</v>
      </c>
      <c r="K17" s="36">
        <v>73.48</v>
      </c>
      <c r="L17" s="35">
        <v>776155</v>
      </c>
      <c r="M17" s="35">
        <v>721841</v>
      </c>
      <c r="N17" s="36">
        <v>643043.78</v>
      </c>
      <c r="O17" s="36">
        <v>89.08</v>
      </c>
    </row>
    <row r="18" spans="2:15" x14ac:dyDescent="0.2">
      <c r="B18" s="34" t="s">
        <v>104</v>
      </c>
      <c r="C18" s="34" t="s">
        <v>105</v>
      </c>
      <c r="D18" s="35">
        <v>1686023</v>
      </c>
      <c r="E18" s="35">
        <v>1811594</v>
      </c>
      <c r="F18" s="36">
        <v>837161.05</v>
      </c>
      <c r="G18" s="36">
        <v>46.21</v>
      </c>
      <c r="H18" s="35">
        <v>72601</v>
      </c>
      <c r="I18" s="35">
        <v>94133</v>
      </c>
      <c r="J18" s="36">
        <v>72115.839999999997</v>
      </c>
      <c r="K18" s="36">
        <v>76.61</v>
      </c>
      <c r="L18" s="35">
        <v>1613422</v>
      </c>
      <c r="M18" s="35">
        <v>1717461</v>
      </c>
      <c r="N18" s="36">
        <v>765045.21</v>
      </c>
      <c r="O18" s="36">
        <v>44.55</v>
      </c>
    </row>
    <row r="19" spans="2:15" ht="12" thickBot="1" x14ac:dyDescent="0.25">
      <c r="B19" s="37" t="s">
        <v>106</v>
      </c>
      <c r="C19" s="37" t="s">
        <v>107</v>
      </c>
      <c r="D19" s="38">
        <v>2751971</v>
      </c>
      <c r="E19" s="38">
        <v>3347019</v>
      </c>
      <c r="F19" s="39">
        <v>2593841.59</v>
      </c>
      <c r="G19" s="39">
        <v>77.5</v>
      </c>
      <c r="H19" s="38">
        <v>1049867</v>
      </c>
      <c r="I19" s="38">
        <v>805006</v>
      </c>
      <c r="J19" s="39">
        <v>684274.55</v>
      </c>
      <c r="K19" s="39">
        <v>85</v>
      </c>
      <c r="L19" s="38">
        <v>1702104</v>
      </c>
      <c r="M19" s="38">
        <v>2542013</v>
      </c>
      <c r="N19" s="39">
        <v>1909567.03</v>
      </c>
      <c r="O19" s="39">
        <v>75.12</v>
      </c>
    </row>
    <row r="20" spans="2:15" ht="15" customHeight="1" thickBot="1" x14ac:dyDescent="0.25">
      <c r="B20" s="24" t="s">
        <v>108</v>
      </c>
      <c r="C20" s="24" t="s">
        <v>11</v>
      </c>
      <c r="D20" s="25">
        <v>17240827</v>
      </c>
      <c r="E20" s="25">
        <v>25417227</v>
      </c>
      <c r="F20" s="26">
        <v>20937615.940000001</v>
      </c>
      <c r="G20" s="26">
        <v>82.38</v>
      </c>
      <c r="H20" s="25">
        <v>4462883</v>
      </c>
      <c r="I20" s="25">
        <v>5364588</v>
      </c>
      <c r="J20" s="26">
        <v>4532340.93</v>
      </c>
      <c r="K20" s="26">
        <v>84.49</v>
      </c>
      <c r="L20" s="25">
        <v>12777944</v>
      </c>
      <c r="M20" s="25">
        <v>20052639</v>
      </c>
      <c r="N20" s="26">
        <v>16405275.01</v>
      </c>
      <c r="O20" s="26">
        <v>81.81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7328184</v>
      </c>
      <c r="E6" s="32">
        <v>11297185</v>
      </c>
      <c r="F6" s="33">
        <v>8282229.8600000003</v>
      </c>
      <c r="G6" s="33">
        <v>73.31</v>
      </c>
      <c r="H6" s="32">
        <v>7328184</v>
      </c>
      <c r="I6" s="32">
        <v>11297185</v>
      </c>
      <c r="J6" s="33">
        <v>8282229.8600000003</v>
      </c>
      <c r="K6" s="33">
        <v>73.31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8515100</v>
      </c>
      <c r="E7" s="35">
        <v>9750415</v>
      </c>
      <c r="F7" s="36">
        <v>6900528.5700000003</v>
      </c>
      <c r="G7" s="36">
        <v>70.77</v>
      </c>
      <c r="H7" s="35">
        <v>8491320</v>
      </c>
      <c r="I7" s="35">
        <v>9653350</v>
      </c>
      <c r="J7" s="36">
        <v>6826829.6699999999</v>
      </c>
      <c r="K7" s="36">
        <v>70.72</v>
      </c>
      <c r="L7" s="35">
        <v>23780</v>
      </c>
      <c r="M7" s="35">
        <v>97065</v>
      </c>
      <c r="N7" s="36">
        <v>73698.899999999994</v>
      </c>
      <c r="O7" s="36">
        <v>75.930000000000007</v>
      </c>
    </row>
    <row r="8" spans="2:15" x14ac:dyDescent="0.2">
      <c r="B8" s="34" t="s">
        <v>84</v>
      </c>
      <c r="C8" s="34" t="s">
        <v>85</v>
      </c>
      <c r="D8" s="35">
        <v>4983437</v>
      </c>
      <c r="E8" s="35">
        <v>5244587</v>
      </c>
      <c r="F8" s="36">
        <v>3975687.42</v>
      </c>
      <c r="G8" s="36">
        <v>75.81</v>
      </c>
      <c r="H8" s="35">
        <v>4397421</v>
      </c>
      <c r="I8" s="35">
        <v>5070442</v>
      </c>
      <c r="J8" s="36">
        <v>3869147.3</v>
      </c>
      <c r="K8" s="36">
        <v>76.31</v>
      </c>
      <c r="L8" s="35">
        <v>586016</v>
      </c>
      <c r="M8" s="35">
        <v>174145</v>
      </c>
      <c r="N8" s="36">
        <v>106540.12</v>
      </c>
      <c r="O8" s="36">
        <v>61.18</v>
      </c>
    </row>
    <row r="9" spans="2:15" x14ac:dyDescent="0.2">
      <c r="B9" s="34" t="s">
        <v>86</v>
      </c>
      <c r="C9" s="34" t="s">
        <v>87</v>
      </c>
      <c r="D9" s="35">
        <v>5930705</v>
      </c>
      <c r="E9" s="35">
        <v>5420616</v>
      </c>
      <c r="F9" s="36">
        <v>4212953.55</v>
      </c>
      <c r="G9" s="36">
        <v>77.72</v>
      </c>
      <c r="H9" s="35">
        <v>5847555</v>
      </c>
      <c r="I9" s="35">
        <v>5365938</v>
      </c>
      <c r="J9" s="36">
        <v>4179598.16</v>
      </c>
      <c r="K9" s="36">
        <v>77.89</v>
      </c>
      <c r="L9" s="35">
        <v>83150</v>
      </c>
      <c r="M9" s="35">
        <v>54678</v>
      </c>
      <c r="N9" s="36">
        <v>33355.39</v>
      </c>
      <c r="O9" s="36">
        <v>61</v>
      </c>
    </row>
    <row r="10" spans="2:15" x14ac:dyDescent="0.2">
      <c r="B10" s="34" t="s">
        <v>88</v>
      </c>
      <c r="C10" s="34" t="s">
        <v>89</v>
      </c>
      <c r="D10" s="35">
        <v>2556280</v>
      </c>
      <c r="E10" s="35">
        <v>3093155</v>
      </c>
      <c r="F10" s="36">
        <v>1944213.53</v>
      </c>
      <c r="G10" s="36">
        <v>62.86</v>
      </c>
      <c r="H10" s="35">
        <v>2145339</v>
      </c>
      <c r="I10" s="35">
        <v>2680260</v>
      </c>
      <c r="J10" s="36">
        <v>1864392.02</v>
      </c>
      <c r="K10" s="36">
        <v>69.56</v>
      </c>
      <c r="L10" s="35">
        <v>410941</v>
      </c>
      <c r="M10" s="35">
        <v>412895</v>
      </c>
      <c r="N10" s="36">
        <v>79821.509999999995</v>
      </c>
      <c r="O10" s="36">
        <v>19.329999999999998</v>
      </c>
    </row>
    <row r="11" spans="2:15" x14ac:dyDescent="0.2">
      <c r="B11" s="34" t="s">
        <v>90</v>
      </c>
      <c r="C11" s="34" t="s">
        <v>91</v>
      </c>
      <c r="D11" s="35">
        <v>7453360</v>
      </c>
      <c r="E11" s="35">
        <v>7546376</v>
      </c>
      <c r="F11" s="36">
        <v>5034864.38</v>
      </c>
      <c r="G11" s="36">
        <v>66.72</v>
      </c>
      <c r="H11" s="35">
        <v>5271035</v>
      </c>
      <c r="I11" s="35">
        <v>6199462</v>
      </c>
      <c r="J11" s="36">
        <v>4772333.57</v>
      </c>
      <c r="K11" s="36">
        <v>76.98</v>
      </c>
      <c r="L11" s="35">
        <v>2182325</v>
      </c>
      <c r="M11" s="35">
        <v>1346914</v>
      </c>
      <c r="N11" s="36">
        <v>262530.81</v>
      </c>
      <c r="O11" s="36">
        <v>19.489999999999998</v>
      </c>
    </row>
    <row r="12" spans="2:15" x14ac:dyDescent="0.2">
      <c r="B12" s="34" t="s">
        <v>92</v>
      </c>
      <c r="C12" s="34" t="s">
        <v>93</v>
      </c>
      <c r="D12" s="35">
        <v>2994410</v>
      </c>
      <c r="E12" s="35">
        <v>3729314</v>
      </c>
      <c r="F12" s="36">
        <v>2845270.94</v>
      </c>
      <c r="G12" s="36">
        <v>76.290000000000006</v>
      </c>
      <c r="H12" s="35">
        <v>2848074</v>
      </c>
      <c r="I12" s="35">
        <v>3452682</v>
      </c>
      <c r="J12" s="36">
        <v>2751690.92</v>
      </c>
      <c r="K12" s="36">
        <v>79.7</v>
      </c>
      <c r="L12" s="35">
        <v>146336</v>
      </c>
      <c r="M12" s="35">
        <v>276632</v>
      </c>
      <c r="N12" s="36">
        <v>93580.03</v>
      </c>
      <c r="O12" s="36">
        <v>33.83</v>
      </c>
    </row>
    <row r="13" spans="2:15" x14ac:dyDescent="0.2">
      <c r="B13" s="34" t="s">
        <v>94</v>
      </c>
      <c r="C13" s="34" t="s">
        <v>95</v>
      </c>
      <c r="D13" s="35">
        <v>3959897</v>
      </c>
      <c r="E13" s="35">
        <v>5026782</v>
      </c>
      <c r="F13" s="36">
        <v>3476865.58</v>
      </c>
      <c r="G13" s="36">
        <v>69.17</v>
      </c>
      <c r="H13" s="35">
        <v>3753567</v>
      </c>
      <c r="I13" s="35">
        <v>4575444</v>
      </c>
      <c r="J13" s="36">
        <v>3185746.29</v>
      </c>
      <c r="K13" s="36">
        <v>69.63</v>
      </c>
      <c r="L13" s="35">
        <v>206330</v>
      </c>
      <c r="M13" s="35">
        <v>451338</v>
      </c>
      <c r="N13" s="36">
        <v>291119.28999999998</v>
      </c>
      <c r="O13" s="36">
        <v>64.5</v>
      </c>
    </row>
    <row r="14" spans="2:15" x14ac:dyDescent="0.2">
      <c r="B14" s="34" t="s">
        <v>96</v>
      </c>
      <c r="C14" s="34" t="s">
        <v>97</v>
      </c>
      <c r="D14" s="35">
        <v>3369153</v>
      </c>
      <c r="E14" s="35">
        <v>4063531</v>
      </c>
      <c r="F14" s="36">
        <v>2983811.92</v>
      </c>
      <c r="G14" s="36">
        <v>73.430000000000007</v>
      </c>
      <c r="H14" s="35">
        <v>3218411</v>
      </c>
      <c r="I14" s="35">
        <v>3899979</v>
      </c>
      <c r="J14" s="36">
        <v>2907515.5</v>
      </c>
      <c r="K14" s="36">
        <v>74.55</v>
      </c>
      <c r="L14" s="35">
        <v>150742</v>
      </c>
      <c r="M14" s="35">
        <v>163552</v>
      </c>
      <c r="N14" s="36">
        <v>76296.42</v>
      </c>
      <c r="O14" s="36">
        <v>46.65</v>
      </c>
    </row>
    <row r="15" spans="2:15" x14ac:dyDescent="0.2">
      <c r="B15" s="34" t="s">
        <v>98</v>
      </c>
      <c r="C15" s="34" t="s">
        <v>99</v>
      </c>
      <c r="D15" s="35">
        <v>3596606</v>
      </c>
      <c r="E15" s="35">
        <v>4311842</v>
      </c>
      <c r="F15" s="36">
        <v>2979451.7</v>
      </c>
      <c r="G15" s="36">
        <v>69.099999999999994</v>
      </c>
      <c r="H15" s="35">
        <v>3244843</v>
      </c>
      <c r="I15" s="35">
        <v>3936692</v>
      </c>
      <c r="J15" s="36">
        <v>2768994.66</v>
      </c>
      <c r="K15" s="36">
        <v>70.34</v>
      </c>
      <c r="L15" s="35">
        <v>351763</v>
      </c>
      <c r="M15" s="35">
        <v>375150</v>
      </c>
      <c r="N15" s="36">
        <v>210457.03</v>
      </c>
      <c r="O15" s="36">
        <v>56.1</v>
      </c>
    </row>
    <row r="16" spans="2:15" x14ac:dyDescent="0.2">
      <c r="B16" s="34" t="s">
        <v>100</v>
      </c>
      <c r="C16" s="34" t="s">
        <v>101</v>
      </c>
      <c r="D16" s="35">
        <v>8506677</v>
      </c>
      <c r="E16" s="35">
        <v>9992018</v>
      </c>
      <c r="F16" s="36">
        <v>6423032.5800000001</v>
      </c>
      <c r="G16" s="36">
        <v>64.28</v>
      </c>
      <c r="H16" s="35">
        <v>7531749</v>
      </c>
      <c r="I16" s="35">
        <v>9239613</v>
      </c>
      <c r="J16" s="36">
        <v>6278261.5800000001</v>
      </c>
      <c r="K16" s="36">
        <v>67.95</v>
      </c>
      <c r="L16" s="35">
        <v>974928</v>
      </c>
      <c r="M16" s="35">
        <v>752405</v>
      </c>
      <c r="N16" s="36">
        <v>144771</v>
      </c>
      <c r="O16" s="36">
        <v>19.239999999999998</v>
      </c>
    </row>
    <row r="17" spans="2:15" x14ac:dyDescent="0.2">
      <c r="B17" s="34" t="s">
        <v>102</v>
      </c>
      <c r="C17" s="34" t="s">
        <v>103</v>
      </c>
      <c r="D17" s="35">
        <v>3068835</v>
      </c>
      <c r="E17" s="35">
        <v>4765593</v>
      </c>
      <c r="F17" s="36">
        <v>3306173.27</v>
      </c>
      <c r="G17" s="36">
        <v>69.38</v>
      </c>
      <c r="H17" s="35">
        <v>2908842</v>
      </c>
      <c r="I17" s="35">
        <v>4644260</v>
      </c>
      <c r="J17" s="36">
        <v>3270593.57</v>
      </c>
      <c r="K17" s="36">
        <v>70.42</v>
      </c>
      <c r="L17" s="35">
        <v>159993</v>
      </c>
      <c r="M17" s="35">
        <v>121334</v>
      </c>
      <c r="N17" s="36">
        <v>35579.699999999997</v>
      </c>
      <c r="O17" s="36">
        <v>29.32</v>
      </c>
    </row>
    <row r="18" spans="2:15" x14ac:dyDescent="0.2">
      <c r="B18" s="34" t="s">
        <v>104</v>
      </c>
      <c r="C18" s="34" t="s">
        <v>105</v>
      </c>
      <c r="D18" s="35">
        <v>3717694</v>
      </c>
      <c r="E18" s="35">
        <v>4480946</v>
      </c>
      <c r="F18" s="36">
        <v>3178491.68</v>
      </c>
      <c r="G18" s="36">
        <v>70.930000000000007</v>
      </c>
      <c r="H18" s="35">
        <v>3549606</v>
      </c>
      <c r="I18" s="35">
        <v>4179131</v>
      </c>
      <c r="J18" s="36">
        <v>2998488.62</v>
      </c>
      <c r="K18" s="36">
        <v>71.75</v>
      </c>
      <c r="L18" s="35">
        <v>168088</v>
      </c>
      <c r="M18" s="35">
        <v>301816</v>
      </c>
      <c r="N18" s="36">
        <v>180003.06</v>
      </c>
      <c r="O18" s="36">
        <v>59.64</v>
      </c>
    </row>
    <row r="19" spans="2:15" ht="12" thickBot="1" x14ac:dyDescent="0.25">
      <c r="B19" s="37" t="s">
        <v>106</v>
      </c>
      <c r="C19" s="37" t="s">
        <v>107</v>
      </c>
      <c r="D19" s="38">
        <v>8311214</v>
      </c>
      <c r="E19" s="38">
        <v>11306117</v>
      </c>
      <c r="F19" s="39">
        <v>6992240.0800000001</v>
      </c>
      <c r="G19" s="39">
        <v>61.84</v>
      </c>
      <c r="H19" s="38">
        <v>7851255</v>
      </c>
      <c r="I19" s="38">
        <v>9242772</v>
      </c>
      <c r="J19" s="39">
        <v>6664039.5199999996</v>
      </c>
      <c r="K19" s="39">
        <v>72.099999999999994</v>
      </c>
      <c r="L19" s="38">
        <v>459959</v>
      </c>
      <c r="M19" s="38">
        <v>2063345</v>
      </c>
      <c r="N19" s="39">
        <v>328200.57</v>
      </c>
      <c r="O19" s="39">
        <v>15.91</v>
      </c>
    </row>
    <row r="20" spans="2:15" ht="15" customHeight="1" thickBot="1" x14ac:dyDescent="0.25">
      <c r="B20" s="24" t="s">
        <v>108</v>
      </c>
      <c r="C20" s="24" t="s">
        <v>11</v>
      </c>
      <c r="D20" s="25">
        <v>74291551</v>
      </c>
      <c r="E20" s="25">
        <v>90028479</v>
      </c>
      <c r="F20" s="26">
        <v>62535815.060000002</v>
      </c>
      <c r="G20" s="26">
        <v>69.459999999999994</v>
      </c>
      <c r="H20" s="25">
        <v>68387200</v>
      </c>
      <c r="I20" s="25">
        <v>83437208</v>
      </c>
      <c r="J20" s="26">
        <v>60619861.229999997</v>
      </c>
      <c r="K20" s="26">
        <v>72.650000000000006</v>
      </c>
      <c r="L20" s="25">
        <v>5904351</v>
      </c>
      <c r="M20" s="25">
        <v>6591271</v>
      </c>
      <c r="N20" s="26">
        <v>1915953.83</v>
      </c>
      <c r="O20" s="26">
        <v>29.07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4933689</v>
      </c>
      <c r="E6" s="32">
        <v>5657630</v>
      </c>
      <c r="F6" s="33">
        <v>5025384.3899999997</v>
      </c>
      <c r="G6" s="33">
        <v>88.82</v>
      </c>
      <c r="H6" s="32">
        <v>4933689</v>
      </c>
      <c r="I6" s="32">
        <v>5657630</v>
      </c>
      <c r="J6" s="33">
        <v>5025384.3899999997</v>
      </c>
      <c r="K6" s="33">
        <v>88.82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5544656</v>
      </c>
      <c r="E7" s="35">
        <v>6346351</v>
      </c>
      <c r="F7" s="36">
        <v>5348082.0999999996</v>
      </c>
      <c r="G7" s="36">
        <v>84.27</v>
      </c>
      <c r="H7" s="35">
        <v>5494845</v>
      </c>
      <c r="I7" s="35">
        <v>6039409</v>
      </c>
      <c r="J7" s="36">
        <v>5170488.79</v>
      </c>
      <c r="K7" s="36">
        <v>85.61</v>
      </c>
      <c r="L7" s="35">
        <v>49811</v>
      </c>
      <c r="M7" s="35">
        <v>306941</v>
      </c>
      <c r="N7" s="36">
        <v>177593.3</v>
      </c>
      <c r="O7" s="36">
        <v>57.86</v>
      </c>
    </row>
    <row r="8" spans="2:15" x14ac:dyDescent="0.2">
      <c r="B8" s="34" t="s">
        <v>84</v>
      </c>
      <c r="C8" s="34" t="s">
        <v>85</v>
      </c>
      <c r="D8" s="35">
        <v>2328806</v>
      </c>
      <c r="E8" s="35">
        <v>2647380</v>
      </c>
      <c r="F8" s="36">
        <v>2259535.7599999998</v>
      </c>
      <c r="G8" s="36">
        <v>85.35</v>
      </c>
      <c r="H8" s="35">
        <v>2079289</v>
      </c>
      <c r="I8" s="35">
        <v>2355249</v>
      </c>
      <c r="J8" s="36">
        <v>2079597.57</v>
      </c>
      <c r="K8" s="36">
        <v>88.3</v>
      </c>
      <c r="L8" s="35">
        <v>249516</v>
      </c>
      <c r="M8" s="35">
        <v>292131</v>
      </c>
      <c r="N8" s="36">
        <v>179938.2</v>
      </c>
      <c r="O8" s="36">
        <v>61.59</v>
      </c>
    </row>
    <row r="9" spans="2:15" x14ac:dyDescent="0.2">
      <c r="B9" s="34" t="s">
        <v>86</v>
      </c>
      <c r="C9" s="34" t="s">
        <v>87</v>
      </c>
      <c r="D9" s="35">
        <v>2033818</v>
      </c>
      <c r="E9" s="35">
        <v>2404908</v>
      </c>
      <c r="F9" s="36">
        <v>2152354.38</v>
      </c>
      <c r="G9" s="36">
        <v>89.5</v>
      </c>
      <c r="H9" s="35">
        <v>2008453</v>
      </c>
      <c r="I9" s="35">
        <v>2245535</v>
      </c>
      <c r="J9" s="36">
        <v>2058680.84</v>
      </c>
      <c r="K9" s="36">
        <v>91.68</v>
      </c>
      <c r="L9" s="35">
        <v>25365</v>
      </c>
      <c r="M9" s="35">
        <v>159374</v>
      </c>
      <c r="N9" s="36">
        <v>93673.54</v>
      </c>
      <c r="O9" s="36">
        <v>58.78</v>
      </c>
    </row>
    <row r="10" spans="2:15" x14ac:dyDescent="0.2">
      <c r="B10" s="34" t="s">
        <v>88</v>
      </c>
      <c r="C10" s="34" t="s">
        <v>89</v>
      </c>
      <c r="D10" s="35">
        <v>910822</v>
      </c>
      <c r="E10" s="35">
        <v>1057728</v>
      </c>
      <c r="F10" s="36">
        <v>890766.07</v>
      </c>
      <c r="G10" s="36">
        <v>84.22</v>
      </c>
      <c r="H10" s="35">
        <v>869032</v>
      </c>
      <c r="I10" s="35">
        <v>983168</v>
      </c>
      <c r="J10" s="36">
        <v>859423.19</v>
      </c>
      <c r="K10" s="36">
        <v>87.41</v>
      </c>
      <c r="L10" s="35">
        <v>41790</v>
      </c>
      <c r="M10" s="35">
        <v>74560</v>
      </c>
      <c r="N10" s="36">
        <v>31342.880000000001</v>
      </c>
      <c r="O10" s="36">
        <v>42.04</v>
      </c>
    </row>
    <row r="11" spans="2:15" x14ac:dyDescent="0.2">
      <c r="B11" s="34" t="s">
        <v>90</v>
      </c>
      <c r="C11" s="34" t="s">
        <v>91</v>
      </c>
      <c r="D11" s="35">
        <v>2801956</v>
      </c>
      <c r="E11" s="35">
        <v>3111002</v>
      </c>
      <c r="F11" s="36">
        <v>2776396.03</v>
      </c>
      <c r="G11" s="36">
        <v>89.24</v>
      </c>
      <c r="H11" s="35">
        <v>2758516</v>
      </c>
      <c r="I11" s="35">
        <v>3002131</v>
      </c>
      <c r="J11" s="36">
        <v>2725384.24</v>
      </c>
      <c r="K11" s="36">
        <v>90.78</v>
      </c>
      <c r="L11" s="35">
        <v>43440</v>
      </c>
      <c r="M11" s="35">
        <v>108870</v>
      </c>
      <c r="N11" s="36">
        <v>51011.79</v>
      </c>
      <c r="O11" s="36">
        <v>46.86</v>
      </c>
    </row>
    <row r="12" spans="2:15" x14ac:dyDescent="0.2">
      <c r="B12" s="34" t="s">
        <v>92</v>
      </c>
      <c r="C12" s="34" t="s">
        <v>93</v>
      </c>
      <c r="D12" s="35">
        <v>1665586</v>
      </c>
      <c r="E12" s="35">
        <v>1966048</v>
      </c>
      <c r="F12" s="36">
        <v>1426346.29</v>
      </c>
      <c r="G12" s="36">
        <v>72.55</v>
      </c>
      <c r="H12" s="35">
        <v>1347623</v>
      </c>
      <c r="I12" s="35">
        <v>1446924</v>
      </c>
      <c r="J12" s="36">
        <v>1224323.56</v>
      </c>
      <c r="K12" s="36">
        <v>84.62</v>
      </c>
      <c r="L12" s="35">
        <v>317963</v>
      </c>
      <c r="M12" s="35">
        <v>519123</v>
      </c>
      <c r="N12" s="36">
        <v>202022.73</v>
      </c>
      <c r="O12" s="36">
        <v>38.92</v>
      </c>
    </row>
    <row r="13" spans="2:15" x14ac:dyDescent="0.2">
      <c r="B13" s="34" t="s">
        <v>94</v>
      </c>
      <c r="C13" s="34" t="s">
        <v>95</v>
      </c>
      <c r="D13" s="35">
        <v>1642301</v>
      </c>
      <c r="E13" s="35">
        <v>2030128</v>
      </c>
      <c r="F13" s="36">
        <v>1690835.01</v>
      </c>
      <c r="G13" s="36">
        <v>83.29</v>
      </c>
      <c r="H13" s="35">
        <v>1564299</v>
      </c>
      <c r="I13" s="35">
        <v>1768919</v>
      </c>
      <c r="J13" s="36">
        <v>1519672.93</v>
      </c>
      <c r="K13" s="36">
        <v>85.91</v>
      </c>
      <c r="L13" s="35">
        <v>78002</v>
      </c>
      <c r="M13" s="35">
        <v>261209</v>
      </c>
      <c r="N13" s="36">
        <v>171162.08</v>
      </c>
      <c r="O13" s="36">
        <v>65.53</v>
      </c>
    </row>
    <row r="14" spans="2:15" x14ac:dyDescent="0.2">
      <c r="B14" s="34" t="s">
        <v>96</v>
      </c>
      <c r="C14" s="34" t="s">
        <v>97</v>
      </c>
      <c r="D14" s="35">
        <v>1603162</v>
      </c>
      <c r="E14" s="35">
        <v>1901852</v>
      </c>
      <c r="F14" s="36">
        <v>1605431.79</v>
      </c>
      <c r="G14" s="36">
        <v>84.41</v>
      </c>
      <c r="H14" s="35">
        <v>1573758</v>
      </c>
      <c r="I14" s="35">
        <v>1747216</v>
      </c>
      <c r="J14" s="36">
        <v>1534144.67</v>
      </c>
      <c r="K14" s="36">
        <v>87.81</v>
      </c>
      <c r="L14" s="35">
        <v>29404</v>
      </c>
      <c r="M14" s="35">
        <v>154636</v>
      </c>
      <c r="N14" s="36">
        <v>71287.13</v>
      </c>
      <c r="O14" s="36">
        <v>46.1</v>
      </c>
    </row>
    <row r="15" spans="2:15" x14ac:dyDescent="0.2">
      <c r="B15" s="34" t="s">
        <v>98</v>
      </c>
      <c r="C15" s="34" t="s">
        <v>99</v>
      </c>
      <c r="D15" s="35">
        <v>1537496</v>
      </c>
      <c r="E15" s="35">
        <v>1928863</v>
      </c>
      <c r="F15" s="36">
        <v>1639371.55</v>
      </c>
      <c r="G15" s="36">
        <v>84.99</v>
      </c>
      <c r="H15" s="35">
        <v>1498082</v>
      </c>
      <c r="I15" s="35">
        <v>1761681</v>
      </c>
      <c r="J15" s="36">
        <v>1558511.53</v>
      </c>
      <c r="K15" s="36">
        <v>88.47</v>
      </c>
      <c r="L15" s="35">
        <v>39414</v>
      </c>
      <c r="M15" s="35">
        <v>167182</v>
      </c>
      <c r="N15" s="36">
        <v>80860.02</v>
      </c>
      <c r="O15" s="36">
        <v>48.37</v>
      </c>
    </row>
    <row r="16" spans="2:15" x14ac:dyDescent="0.2">
      <c r="B16" s="34" t="s">
        <v>100</v>
      </c>
      <c r="C16" s="34" t="s">
        <v>101</v>
      </c>
      <c r="D16" s="35">
        <v>4213638</v>
      </c>
      <c r="E16" s="35">
        <v>5222894</v>
      </c>
      <c r="F16" s="36">
        <v>4378563.58</v>
      </c>
      <c r="G16" s="36">
        <v>83.83</v>
      </c>
      <c r="H16" s="35">
        <v>4107338</v>
      </c>
      <c r="I16" s="35">
        <v>5028688</v>
      </c>
      <c r="J16" s="36">
        <v>4274907.97</v>
      </c>
      <c r="K16" s="36">
        <v>85.01</v>
      </c>
      <c r="L16" s="35">
        <v>106300</v>
      </c>
      <c r="M16" s="35">
        <v>194206</v>
      </c>
      <c r="N16" s="36">
        <v>103655.61</v>
      </c>
      <c r="O16" s="36">
        <v>53.37</v>
      </c>
    </row>
    <row r="17" spans="2:15" x14ac:dyDescent="0.2">
      <c r="B17" s="34" t="s">
        <v>102</v>
      </c>
      <c r="C17" s="34" t="s">
        <v>103</v>
      </c>
      <c r="D17" s="35">
        <v>2161565</v>
      </c>
      <c r="E17" s="35">
        <v>2799450</v>
      </c>
      <c r="F17" s="36">
        <v>2293210.5499999998</v>
      </c>
      <c r="G17" s="36">
        <v>81.92</v>
      </c>
      <c r="H17" s="35">
        <v>2149247</v>
      </c>
      <c r="I17" s="35">
        <v>2589285</v>
      </c>
      <c r="J17" s="36">
        <v>2158752.31</v>
      </c>
      <c r="K17" s="36">
        <v>83.37</v>
      </c>
      <c r="L17" s="35">
        <v>12318</v>
      </c>
      <c r="M17" s="35">
        <v>210165</v>
      </c>
      <c r="N17" s="36">
        <v>134458.23999999999</v>
      </c>
      <c r="O17" s="36">
        <v>63.98</v>
      </c>
    </row>
    <row r="18" spans="2:15" x14ac:dyDescent="0.2">
      <c r="B18" s="34" t="s">
        <v>104</v>
      </c>
      <c r="C18" s="34" t="s">
        <v>105</v>
      </c>
      <c r="D18" s="35">
        <v>1777767</v>
      </c>
      <c r="E18" s="35">
        <v>2248653</v>
      </c>
      <c r="F18" s="36">
        <v>1861101.69</v>
      </c>
      <c r="G18" s="36">
        <v>82.77</v>
      </c>
      <c r="H18" s="35">
        <v>1729961</v>
      </c>
      <c r="I18" s="35">
        <v>2045472</v>
      </c>
      <c r="J18" s="36">
        <v>1744340.3</v>
      </c>
      <c r="K18" s="36">
        <v>85.28</v>
      </c>
      <c r="L18" s="35">
        <v>47806</v>
      </c>
      <c r="M18" s="35">
        <v>203181</v>
      </c>
      <c r="N18" s="36">
        <v>116761.39</v>
      </c>
      <c r="O18" s="36">
        <v>57.47</v>
      </c>
    </row>
    <row r="19" spans="2:15" ht="12" thickBot="1" x14ac:dyDescent="0.25">
      <c r="B19" s="37" t="s">
        <v>106</v>
      </c>
      <c r="C19" s="37" t="s">
        <v>107</v>
      </c>
      <c r="D19" s="38">
        <v>3723919</v>
      </c>
      <c r="E19" s="38">
        <v>4599013</v>
      </c>
      <c r="F19" s="39">
        <v>3751865.42</v>
      </c>
      <c r="G19" s="39">
        <v>81.58</v>
      </c>
      <c r="H19" s="38">
        <v>3575889</v>
      </c>
      <c r="I19" s="38">
        <v>4067477</v>
      </c>
      <c r="J19" s="39">
        <v>3519033.46</v>
      </c>
      <c r="K19" s="39">
        <v>86.52</v>
      </c>
      <c r="L19" s="38">
        <v>148030</v>
      </c>
      <c r="M19" s="38">
        <v>531535</v>
      </c>
      <c r="N19" s="39">
        <v>232831.96</v>
      </c>
      <c r="O19" s="39">
        <v>43.8</v>
      </c>
    </row>
    <row r="20" spans="2:15" ht="15" customHeight="1" thickBot="1" x14ac:dyDescent="0.25">
      <c r="B20" s="24" t="s">
        <v>108</v>
      </c>
      <c r="C20" s="24" t="s">
        <v>11</v>
      </c>
      <c r="D20" s="25">
        <v>36879181</v>
      </c>
      <c r="E20" s="25">
        <v>43921898</v>
      </c>
      <c r="F20" s="26">
        <v>37099244.609999999</v>
      </c>
      <c r="G20" s="26">
        <v>84.47</v>
      </c>
      <c r="H20" s="25">
        <v>35690022</v>
      </c>
      <c r="I20" s="25">
        <v>40738783</v>
      </c>
      <c r="J20" s="26">
        <v>35452645.740000002</v>
      </c>
      <c r="K20" s="26">
        <v>87.02</v>
      </c>
      <c r="L20" s="25">
        <v>1189159</v>
      </c>
      <c r="M20" s="25">
        <v>3183115</v>
      </c>
      <c r="N20" s="26">
        <v>1646598.86</v>
      </c>
      <c r="O20" s="26">
        <v>51.73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O18"/>
  <sheetViews>
    <sheetView showGridLines="0" workbookViewId="0">
      <selection activeCell="J18" sqref="J1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66911</v>
      </c>
      <c r="E6" s="32">
        <v>89781</v>
      </c>
      <c r="F6" s="33">
        <v>50513.8</v>
      </c>
      <c r="G6" s="33">
        <v>56.26</v>
      </c>
      <c r="H6" s="32">
        <v>66911</v>
      </c>
      <c r="I6" s="32">
        <v>89781</v>
      </c>
      <c r="J6" s="33">
        <v>50513.8</v>
      </c>
      <c r="K6" s="33">
        <v>56.26</v>
      </c>
      <c r="L6" s="32"/>
      <c r="M6" s="32"/>
      <c r="N6" s="32"/>
      <c r="O6" s="32"/>
    </row>
    <row r="7" spans="2:15" x14ac:dyDescent="0.2">
      <c r="B7" s="34" t="s">
        <v>92</v>
      </c>
      <c r="C7" s="34" t="s">
        <v>93</v>
      </c>
      <c r="D7" s="40">
        <v>0</v>
      </c>
      <c r="E7" s="35">
        <v>25</v>
      </c>
      <c r="F7" s="36">
        <v>25</v>
      </c>
      <c r="G7" s="36">
        <v>100</v>
      </c>
      <c r="H7" s="40">
        <v>0</v>
      </c>
      <c r="I7" s="35">
        <v>25</v>
      </c>
      <c r="J7" s="36">
        <v>25</v>
      </c>
      <c r="K7" s="36">
        <v>100</v>
      </c>
      <c r="L7" s="35"/>
      <c r="M7" s="35"/>
      <c r="N7" s="35"/>
      <c r="O7" s="35"/>
    </row>
    <row r="8" spans="2:15" x14ac:dyDescent="0.2">
      <c r="B8" s="34" t="s">
        <v>94</v>
      </c>
      <c r="C8" s="34" t="s">
        <v>95</v>
      </c>
      <c r="D8" s="35">
        <v>800</v>
      </c>
      <c r="E8" s="35">
        <v>2259</v>
      </c>
      <c r="F8" s="36">
        <v>2259.1</v>
      </c>
      <c r="G8" s="36">
        <v>99.99</v>
      </c>
      <c r="H8" s="35"/>
      <c r="I8" s="35"/>
      <c r="J8" s="36"/>
      <c r="K8" s="36"/>
      <c r="L8" s="35">
        <v>800</v>
      </c>
      <c r="M8" s="35">
        <v>2259</v>
      </c>
      <c r="N8" s="35">
        <v>2259.1</v>
      </c>
      <c r="O8" s="35">
        <v>99.99</v>
      </c>
    </row>
    <row r="9" spans="2:15" ht="12" thickBot="1" x14ac:dyDescent="0.25">
      <c r="B9" s="34" t="s">
        <v>100</v>
      </c>
      <c r="C9" s="34" t="s">
        <v>101</v>
      </c>
      <c r="D9" s="35">
        <v>40800</v>
      </c>
      <c r="E9" s="35">
        <v>42550</v>
      </c>
      <c r="F9" s="36">
        <v>41800</v>
      </c>
      <c r="G9" s="36">
        <v>98.24</v>
      </c>
      <c r="H9" s="35">
        <v>40800</v>
      </c>
      <c r="I9" s="35">
        <v>42550</v>
      </c>
      <c r="J9" s="36">
        <v>41800</v>
      </c>
      <c r="K9" s="36">
        <v>98.24</v>
      </c>
      <c r="L9" s="35"/>
      <c r="M9" s="35"/>
      <c r="N9" s="35"/>
      <c r="O9" s="35"/>
    </row>
    <row r="10" spans="2:15" ht="12" thickBot="1" x14ac:dyDescent="0.25">
      <c r="B10" s="24" t="s">
        <v>108</v>
      </c>
      <c r="C10" s="24"/>
      <c r="D10" s="25">
        <v>108511</v>
      </c>
      <c r="E10" s="25">
        <v>134615</v>
      </c>
      <c r="F10" s="26">
        <v>94597.9</v>
      </c>
      <c r="G10" s="26">
        <v>70.27</v>
      </c>
      <c r="H10" s="25">
        <v>107711</v>
      </c>
      <c r="I10" s="25">
        <v>132356</v>
      </c>
      <c r="J10" s="26">
        <v>92338.8</v>
      </c>
      <c r="K10" s="26">
        <v>69.77</v>
      </c>
      <c r="L10" s="46">
        <v>800</v>
      </c>
      <c r="M10" s="25">
        <v>2259</v>
      </c>
      <c r="N10" s="26">
        <v>2259.1</v>
      </c>
      <c r="O10" s="26">
        <v>99.99</v>
      </c>
    </row>
    <row r="18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4460</v>
      </c>
      <c r="E6" s="32">
        <v>7530</v>
      </c>
      <c r="F6" s="33">
        <v>5531.81</v>
      </c>
      <c r="G6" s="33">
        <v>73.459999999999994</v>
      </c>
      <c r="H6" s="32">
        <v>4460</v>
      </c>
      <c r="I6" s="32">
        <v>7530</v>
      </c>
      <c r="J6" s="33">
        <v>5531.81</v>
      </c>
      <c r="K6" s="33">
        <v>73.459999999999994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53205</v>
      </c>
      <c r="E7" s="35">
        <v>53302</v>
      </c>
      <c r="F7" s="36">
        <v>42365.22</v>
      </c>
      <c r="G7" s="36">
        <v>79.48</v>
      </c>
      <c r="H7" s="35">
        <v>50205</v>
      </c>
      <c r="I7" s="35">
        <v>49802</v>
      </c>
      <c r="J7" s="36">
        <v>39176.22</v>
      </c>
      <c r="K7" s="36">
        <v>78.66</v>
      </c>
      <c r="L7" s="35">
        <v>3000</v>
      </c>
      <c r="M7" s="35">
        <v>3500</v>
      </c>
      <c r="N7" s="36">
        <v>3189</v>
      </c>
      <c r="O7" s="36">
        <v>91.11</v>
      </c>
    </row>
    <row r="8" spans="2:15" x14ac:dyDescent="0.2">
      <c r="B8" s="34" t="s">
        <v>84</v>
      </c>
      <c r="C8" s="34" t="s">
        <v>85</v>
      </c>
      <c r="D8" s="35">
        <v>10587</v>
      </c>
      <c r="E8" s="35">
        <v>32891</v>
      </c>
      <c r="F8" s="36">
        <v>28615.75</v>
      </c>
      <c r="G8" s="36">
        <v>87</v>
      </c>
      <c r="H8" s="35">
        <v>10587</v>
      </c>
      <c r="I8" s="35">
        <v>32891</v>
      </c>
      <c r="J8" s="36">
        <v>28615.75</v>
      </c>
      <c r="K8" s="36">
        <v>87</v>
      </c>
      <c r="L8" s="35"/>
      <c r="M8" s="35"/>
      <c r="N8" s="35"/>
      <c r="O8" s="35"/>
    </row>
    <row r="9" spans="2:15" x14ac:dyDescent="0.2">
      <c r="B9" s="34" t="s">
        <v>86</v>
      </c>
      <c r="C9" s="34" t="s">
        <v>87</v>
      </c>
      <c r="D9" s="35">
        <v>14734</v>
      </c>
      <c r="E9" s="35">
        <v>16442</v>
      </c>
      <c r="F9" s="36">
        <v>14353.51</v>
      </c>
      <c r="G9" s="36">
        <v>87.3</v>
      </c>
      <c r="H9" s="35">
        <v>14734</v>
      </c>
      <c r="I9" s="35">
        <v>16424</v>
      </c>
      <c r="J9" s="36">
        <v>14335.02</v>
      </c>
      <c r="K9" s="36">
        <v>87.28</v>
      </c>
      <c r="L9" s="40">
        <v>0</v>
      </c>
      <c r="M9" s="35">
        <v>18</v>
      </c>
      <c r="N9" s="36">
        <v>18.48</v>
      </c>
      <c r="O9" s="36">
        <v>100</v>
      </c>
    </row>
    <row r="10" spans="2:15" x14ac:dyDescent="0.2">
      <c r="B10" s="34" t="s">
        <v>88</v>
      </c>
      <c r="C10" s="34" t="s">
        <v>89</v>
      </c>
      <c r="D10" s="35">
        <v>35260</v>
      </c>
      <c r="E10" s="35">
        <v>30548</v>
      </c>
      <c r="F10" s="36">
        <v>24015.13</v>
      </c>
      <c r="G10" s="36">
        <v>78.61</v>
      </c>
      <c r="H10" s="35">
        <v>35260</v>
      </c>
      <c r="I10" s="35">
        <v>30548</v>
      </c>
      <c r="J10" s="36">
        <v>24015.13</v>
      </c>
      <c r="K10" s="36">
        <v>78.61</v>
      </c>
      <c r="L10" s="35"/>
      <c r="M10" s="35"/>
      <c r="N10" s="35"/>
      <c r="O10" s="35"/>
    </row>
    <row r="11" spans="2:15" x14ac:dyDescent="0.2">
      <c r="B11" s="34" t="s">
        <v>90</v>
      </c>
      <c r="C11" s="34" t="s">
        <v>91</v>
      </c>
      <c r="D11" s="35">
        <v>30587</v>
      </c>
      <c r="E11" s="35">
        <v>36711</v>
      </c>
      <c r="F11" s="36">
        <v>24375.360000000001</v>
      </c>
      <c r="G11" s="36">
        <v>66.400000000000006</v>
      </c>
      <c r="H11" s="35">
        <v>25570</v>
      </c>
      <c r="I11" s="35">
        <v>33262</v>
      </c>
      <c r="J11" s="36">
        <v>23248.36</v>
      </c>
      <c r="K11" s="36">
        <v>69.89</v>
      </c>
      <c r="L11" s="35">
        <v>5017</v>
      </c>
      <c r="M11" s="35">
        <v>3449</v>
      </c>
      <c r="N11" s="36">
        <v>1127</v>
      </c>
      <c r="O11" s="36">
        <v>32.68</v>
      </c>
    </row>
    <row r="12" spans="2:15" x14ac:dyDescent="0.2">
      <c r="B12" s="34" t="s">
        <v>92</v>
      </c>
      <c r="C12" s="34" t="s">
        <v>93</v>
      </c>
      <c r="D12" s="35">
        <v>51497</v>
      </c>
      <c r="E12" s="35">
        <v>59356</v>
      </c>
      <c r="F12" s="36">
        <v>35366.39</v>
      </c>
      <c r="G12" s="36">
        <v>59.58</v>
      </c>
      <c r="H12" s="35">
        <v>16727</v>
      </c>
      <c r="I12" s="35">
        <v>19528</v>
      </c>
      <c r="J12" s="36">
        <v>16251.08</v>
      </c>
      <c r="K12" s="36">
        <v>83.22</v>
      </c>
      <c r="L12" s="35">
        <v>34770</v>
      </c>
      <c r="M12" s="35">
        <v>39828</v>
      </c>
      <c r="N12" s="36">
        <v>19115.310000000001</v>
      </c>
      <c r="O12" s="36">
        <v>48</v>
      </c>
    </row>
    <row r="13" spans="2:15" x14ac:dyDescent="0.2">
      <c r="B13" s="34" t="s">
        <v>94</v>
      </c>
      <c r="C13" s="34" t="s">
        <v>95</v>
      </c>
      <c r="D13" s="35">
        <v>11003</v>
      </c>
      <c r="E13" s="35">
        <v>10603</v>
      </c>
      <c r="F13" s="36">
        <v>7393.82</v>
      </c>
      <c r="G13" s="36">
        <v>69.739999999999995</v>
      </c>
      <c r="H13" s="35">
        <v>11003</v>
      </c>
      <c r="I13" s="35">
        <v>10473</v>
      </c>
      <c r="J13" s="36">
        <v>7263.82</v>
      </c>
      <c r="K13" s="36">
        <v>69.36</v>
      </c>
      <c r="L13" s="35">
        <v>0</v>
      </c>
      <c r="M13" s="35">
        <v>130</v>
      </c>
      <c r="N13" s="35">
        <v>130</v>
      </c>
      <c r="O13" s="35">
        <v>100</v>
      </c>
    </row>
    <row r="14" spans="2:15" x14ac:dyDescent="0.2">
      <c r="B14" s="34" t="s">
        <v>96</v>
      </c>
      <c r="C14" s="34" t="s">
        <v>97</v>
      </c>
      <c r="D14" s="35">
        <v>18248</v>
      </c>
      <c r="E14" s="35">
        <v>21480</v>
      </c>
      <c r="F14" s="36">
        <v>15262.13</v>
      </c>
      <c r="G14" s="36">
        <v>71.05</v>
      </c>
      <c r="H14" s="35">
        <v>18248</v>
      </c>
      <c r="I14" s="35">
        <v>21480</v>
      </c>
      <c r="J14" s="36">
        <v>15262.13</v>
      </c>
      <c r="K14" s="36">
        <v>71.05</v>
      </c>
      <c r="L14" s="35"/>
      <c r="M14" s="35"/>
      <c r="N14" s="35"/>
      <c r="O14" s="35"/>
    </row>
    <row r="15" spans="2:15" x14ac:dyDescent="0.2">
      <c r="B15" s="34" t="s">
        <v>98</v>
      </c>
      <c r="C15" s="34" t="s">
        <v>99</v>
      </c>
      <c r="D15" s="35">
        <v>17581</v>
      </c>
      <c r="E15" s="35">
        <v>20926</v>
      </c>
      <c r="F15" s="36">
        <v>12878.63</v>
      </c>
      <c r="G15" s="36">
        <v>61.54</v>
      </c>
      <c r="H15" s="35">
        <v>13881</v>
      </c>
      <c r="I15" s="35">
        <v>16788</v>
      </c>
      <c r="J15" s="36">
        <v>10905.53</v>
      </c>
      <c r="K15" s="36">
        <v>64.959999999999994</v>
      </c>
      <c r="L15" s="35">
        <v>3700</v>
      </c>
      <c r="M15" s="35">
        <v>4138</v>
      </c>
      <c r="N15" s="36">
        <v>1973.1</v>
      </c>
      <c r="O15" s="36">
        <v>47.68</v>
      </c>
    </row>
    <row r="16" spans="2:15" x14ac:dyDescent="0.2">
      <c r="B16" s="34" t="s">
        <v>100</v>
      </c>
      <c r="C16" s="34" t="s">
        <v>101</v>
      </c>
      <c r="D16" s="35">
        <v>73957</v>
      </c>
      <c r="E16" s="35">
        <v>75883</v>
      </c>
      <c r="F16" s="36">
        <v>59545.120000000003</v>
      </c>
      <c r="G16" s="36">
        <v>78.47</v>
      </c>
      <c r="H16" s="35">
        <v>73957</v>
      </c>
      <c r="I16" s="35">
        <v>75107</v>
      </c>
      <c r="J16" s="36">
        <v>58769.120000000003</v>
      </c>
      <c r="K16" s="36">
        <v>78.25</v>
      </c>
      <c r="L16" s="40">
        <v>0</v>
      </c>
      <c r="M16" s="35">
        <v>776</v>
      </c>
      <c r="N16" s="36">
        <v>776</v>
      </c>
      <c r="O16" s="36">
        <v>100</v>
      </c>
    </row>
    <row r="17" spans="2:15" x14ac:dyDescent="0.2">
      <c r="B17" s="34" t="s">
        <v>102</v>
      </c>
      <c r="C17" s="34" t="s">
        <v>103</v>
      </c>
      <c r="D17" s="35">
        <v>23678</v>
      </c>
      <c r="E17" s="35">
        <v>26293</v>
      </c>
      <c r="F17" s="36">
        <v>19990.52</v>
      </c>
      <c r="G17" s="36">
        <v>76.03</v>
      </c>
      <c r="H17" s="35">
        <v>23411</v>
      </c>
      <c r="I17" s="35">
        <v>25866</v>
      </c>
      <c r="J17" s="36">
        <v>19646.259999999998</v>
      </c>
      <c r="K17" s="36">
        <v>75.959999999999994</v>
      </c>
      <c r="L17" s="40">
        <v>267</v>
      </c>
      <c r="M17" s="35">
        <v>427</v>
      </c>
      <c r="N17" s="36">
        <v>344.26</v>
      </c>
      <c r="O17" s="36">
        <v>80.64</v>
      </c>
    </row>
    <row r="18" spans="2:15" x14ac:dyDescent="0.2">
      <c r="B18" s="34" t="s">
        <v>104</v>
      </c>
      <c r="C18" s="34" t="s">
        <v>105</v>
      </c>
      <c r="D18" s="35">
        <v>16461</v>
      </c>
      <c r="E18" s="35">
        <v>27738</v>
      </c>
      <c r="F18" s="36">
        <v>25946.27</v>
      </c>
      <c r="G18" s="36">
        <v>93.54</v>
      </c>
      <c r="H18" s="35">
        <v>16461</v>
      </c>
      <c r="I18" s="35">
        <v>27738</v>
      </c>
      <c r="J18" s="36">
        <v>25946.27</v>
      </c>
      <c r="K18" s="36">
        <v>93.54</v>
      </c>
      <c r="L18" s="35"/>
      <c r="M18" s="35"/>
      <c r="N18" s="35"/>
      <c r="O18" s="35"/>
    </row>
    <row r="19" spans="2:15" ht="12" thickBot="1" x14ac:dyDescent="0.25">
      <c r="B19" s="37" t="s">
        <v>106</v>
      </c>
      <c r="C19" s="37" t="s">
        <v>107</v>
      </c>
      <c r="D19" s="38">
        <v>81090</v>
      </c>
      <c r="E19" s="38">
        <v>99992</v>
      </c>
      <c r="F19" s="39">
        <v>87278.13</v>
      </c>
      <c r="G19" s="39">
        <v>87.28</v>
      </c>
      <c r="H19" s="38">
        <v>75958</v>
      </c>
      <c r="I19" s="38">
        <v>95228</v>
      </c>
      <c r="J19" s="39">
        <v>83092.77</v>
      </c>
      <c r="K19" s="39">
        <v>87.26</v>
      </c>
      <c r="L19" s="38">
        <v>5132</v>
      </c>
      <c r="M19" s="38">
        <v>4764</v>
      </c>
      <c r="N19" s="39">
        <v>4185.37</v>
      </c>
      <c r="O19" s="39">
        <v>87.86</v>
      </c>
    </row>
    <row r="20" spans="2:15" ht="15" customHeight="1" thickBot="1" x14ac:dyDescent="0.25">
      <c r="B20" s="24" t="s">
        <v>108</v>
      </c>
      <c r="C20" s="24"/>
      <c r="D20" s="25">
        <v>442349</v>
      </c>
      <c r="E20" s="25">
        <v>519695</v>
      </c>
      <c r="F20" s="26">
        <v>402917.79</v>
      </c>
      <c r="G20" s="26">
        <v>77.53</v>
      </c>
      <c r="H20" s="25">
        <v>390463</v>
      </c>
      <c r="I20" s="25">
        <v>462665</v>
      </c>
      <c r="J20" s="26">
        <v>372059.27</v>
      </c>
      <c r="K20" s="26">
        <v>80.42</v>
      </c>
      <c r="L20" s="25">
        <v>51886</v>
      </c>
      <c r="M20" s="25">
        <v>57030</v>
      </c>
      <c r="N20" s="26">
        <v>30858.52</v>
      </c>
      <c r="O20" s="26">
        <v>54.11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O21"/>
  <sheetViews>
    <sheetView showGridLines="0" workbookViewId="0">
      <selection activeCell="B6" sqref="B6:O1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150</v>
      </c>
      <c r="E6" s="32">
        <v>150</v>
      </c>
      <c r="F6" s="42">
        <v>0</v>
      </c>
      <c r="G6" s="42">
        <v>0</v>
      </c>
      <c r="H6" s="32">
        <v>150</v>
      </c>
      <c r="I6" s="32">
        <v>150</v>
      </c>
      <c r="J6" s="42">
        <v>0</v>
      </c>
      <c r="K6" s="42">
        <v>0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6380</v>
      </c>
      <c r="E7" s="35">
        <v>5538</v>
      </c>
      <c r="F7" s="36">
        <v>2971.99</v>
      </c>
      <c r="G7" s="36">
        <v>53.67</v>
      </c>
      <c r="H7" s="35">
        <v>6380</v>
      </c>
      <c r="I7" s="35">
        <v>5538</v>
      </c>
      <c r="J7" s="36">
        <v>2971.99</v>
      </c>
      <c r="K7" s="36">
        <v>53.67</v>
      </c>
      <c r="L7" s="35"/>
      <c r="M7" s="35"/>
      <c r="N7" s="35"/>
      <c r="O7" s="35"/>
    </row>
    <row r="8" spans="2:15" x14ac:dyDescent="0.2">
      <c r="B8" s="34" t="s">
        <v>84</v>
      </c>
      <c r="C8" s="34" t="s">
        <v>85</v>
      </c>
      <c r="D8" s="35">
        <v>141</v>
      </c>
      <c r="E8" s="35">
        <v>453</v>
      </c>
      <c r="F8" s="36">
        <v>439.31</v>
      </c>
      <c r="G8" s="36">
        <v>97.05</v>
      </c>
      <c r="H8" s="35">
        <v>141</v>
      </c>
      <c r="I8" s="35">
        <v>453</v>
      </c>
      <c r="J8" s="36">
        <v>439.31</v>
      </c>
      <c r="K8" s="36">
        <v>97.05</v>
      </c>
      <c r="L8" s="35"/>
      <c r="M8" s="35"/>
      <c r="N8" s="35"/>
      <c r="O8" s="35"/>
    </row>
    <row r="9" spans="2:15" x14ac:dyDescent="0.2">
      <c r="B9" s="34" t="s">
        <v>86</v>
      </c>
      <c r="C9" s="34" t="s">
        <v>87</v>
      </c>
      <c r="D9" s="40">
        <v>0</v>
      </c>
      <c r="E9" s="35">
        <v>0</v>
      </c>
      <c r="F9" s="36">
        <v>13.66</v>
      </c>
      <c r="G9" s="36" t="s">
        <v>109</v>
      </c>
      <c r="H9" s="40">
        <v>0</v>
      </c>
      <c r="I9" s="35">
        <v>0</v>
      </c>
      <c r="J9" s="36">
        <v>13.66</v>
      </c>
      <c r="K9" s="36" t="s">
        <v>109</v>
      </c>
      <c r="L9" s="35"/>
      <c r="M9" s="35"/>
      <c r="N9" s="35"/>
      <c r="O9" s="35"/>
    </row>
    <row r="10" spans="2:15" x14ac:dyDescent="0.2">
      <c r="B10" s="34" t="s">
        <v>90</v>
      </c>
      <c r="C10" s="34" t="s">
        <v>91</v>
      </c>
      <c r="D10" s="40">
        <v>150</v>
      </c>
      <c r="E10" s="35">
        <v>5</v>
      </c>
      <c r="F10" s="43">
        <v>5.07</v>
      </c>
      <c r="G10" s="43">
        <v>101.4</v>
      </c>
      <c r="H10" s="40">
        <v>150</v>
      </c>
      <c r="I10" s="35">
        <v>5</v>
      </c>
      <c r="J10" s="43">
        <v>5.07</v>
      </c>
      <c r="K10" s="43">
        <v>101.4</v>
      </c>
      <c r="L10" s="35"/>
      <c r="M10" s="35"/>
      <c r="N10" s="35"/>
      <c r="O10" s="35"/>
    </row>
    <row r="11" spans="2:15" x14ac:dyDescent="0.2">
      <c r="B11" s="34" t="s">
        <v>92</v>
      </c>
      <c r="C11" s="34" t="s">
        <v>93</v>
      </c>
      <c r="D11" s="35">
        <v>10</v>
      </c>
      <c r="E11" s="35">
        <v>10</v>
      </c>
      <c r="F11" s="36">
        <v>10.3</v>
      </c>
      <c r="G11" s="36">
        <v>103</v>
      </c>
      <c r="H11" s="35">
        <v>10</v>
      </c>
      <c r="I11" s="35">
        <v>10</v>
      </c>
      <c r="J11" s="36">
        <v>10.3</v>
      </c>
      <c r="K11" s="36">
        <v>103</v>
      </c>
      <c r="L11" s="35"/>
      <c r="M11" s="35"/>
      <c r="N11" s="35"/>
      <c r="O11" s="35"/>
    </row>
    <row r="12" spans="2:15" x14ac:dyDescent="0.2">
      <c r="B12" s="34" t="s">
        <v>94</v>
      </c>
      <c r="C12" s="34" t="s">
        <v>95</v>
      </c>
      <c r="D12" s="35">
        <v>10</v>
      </c>
      <c r="E12" s="35">
        <v>10</v>
      </c>
      <c r="F12" s="36">
        <v>0</v>
      </c>
      <c r="G12" s="36">
        <v>0</v>
      </c>
      <c r="H12" s="35">
        <v>10</v>
      </c>
      <c r="I12" s="35">
        <v>10</v>
      </c>
      <c r="J12" s="36">
        <v>0</v>
      </c>
      <c r="K12" s="36">
        <v>0</v>
      </c>
      <c r="L12" s="35"/>
      <c r="M12" s="35"/>
      <c r="N12" s="35"/>
      <c r="O12" s="35"/>
    </row>
    <row r="13" spans="2:15" x14ac:dyDescent="0.2">
      <c r="B13" s="34" t="s">
        <v>96</v>
      </c>
      <c r="C13" s="34" t="s">
        <v>97</v>
      </c>
      <c r="D13" s="35">
        <v>55</v>
      </c>
      <c r="E13" s="35">
        <v>47</v>
      </c>
      <c r="F13" s="36">
        <v>47</v>
      </c>
      <c r="G13" s="36">
        <v>100</v>
      </c>
      <c r="H13" s="35">
        <v>55</v>
      </c>
      <c r="I13" s="35">
        <v>47</v>
      </c>
      <c r="J13" s="36">
        <v>47</v>
      </c>
      <c r="K13" s="36">
        <v>100</v>
      </c>
      <c r="L13" s="35"/>
      <c r="M13" s="35"/>
      <c r="N13" s="35"/>
      <c r="O13" s="35"/>
    </row>
    <row r="14" spans="2:15" x14ac:dyDescent="0.2">
      <c r="B14" s="34" t="s">
        <v>98</v>
      </c>
      <c r="C14" s="34" t="s">
        <v>99</v>
      </c>
      <c r="D14" s="35">
        <v>0</v>
      </c>
      <c r="E14" s="35">
        <v>7</v>
      </c>
      <c r="F14" s="36">
        <v>6.66</v>
      </c>
      <c r="G14" s="36">
        <v>100</v>
      </c>
      <c r="H14" s="35">
        <v>0</v>
      </c>
      <c r="I14" s="35">
        <v>7</v>
      </c>
      <c r="J14" s="36">
        <v>6.66</v>
      </c>
      <c r="K14" s="36">
        <v>100</v>
      </c>
      <c r="L14" s="35"/>
      <c r="M14" s="35"/>
      <c r="N14" s="35"/>
      <c r="O14" s="35"/>
    </row>
    <row r="15" spans="2:15" x14ac:dyDescent="0.2">
      <c r="B15" s="34" t="s">
        <v>100</v>
      </c>
      <c r="C15" s="34" t="s">
        <v>101</v>
      </c>
      <c r="D15" s="40">
        <v>0</v>
      </c>
      <c r="E15" s="35">
        <v>10</v>
      </c>
      <c r="F15" s="36">
        <v>0</v>
      </c>
      <c r="G15" s="36">
        <v>0</v>
      </c>
      <c r="H15" s="40">
        <v>0</v>
      </c>
      <c r="I15" s="35">
        <v>10</v>
      </c>
      <c r="J15" s="36">
        <v>0</v>
      </c>
      <c r="K15" s="36">
        <v>0</v>
      </c>
      <c r="L15" s="35"/>
      <c r="M15" s="35"/>
      <c r="N15" s="35"/>
      <c r="O15" s="35"/>
    </row>
    <row r="16" spans="2:15" x14ac:dyDescent="0.2">
      <c r="B16" s="37" t="s">
        <v>102</v>
      </c>
      <c r="C16" s="37" t="s">
        <v>103</v>
      </c>
      <c r="D16" s="45">
        <v>10</v>
      </c>
      <c r="E16" s="38">
        <v>34</v>
      </c>
      <c r="F16" s="39">
        <v>12.55</v>
      </c>
      <c r="G16" s="39">
        <v>36.92</v>
      </c>
      <c r="H16" s="45">
        <v>10</v>
      </c>
      <c r="I16" s="38">
        <v>34</v>
      </c>
      <c r="J16" s="39">
        <v>12.55</v>
      </c>
      <c r="K16" s="39">
        <v>36.92</v>
      </c>
      <c r="L16" s="38"/>
      <c r="M16" s="38"/>
      <c r="N16" s="38"/>
      <c r="O16" s="38"/>
    </row>
    <row r="17" spans="2:15" ht="12" thickBot="1" x14ac:dyDescent="0.25">
      <c r="B17" s="37" t="s">
        <v>106</v>
      </c>
      <c r="C17" s="37" t="s">
        <v>107</v>
      </c>
      <c r="D17" s="38">
        <v>623</v>
      </c>
      <c r="E17" s="38">
        <v>66104</v>
      </c>
      <c r="F17" s="39">
        <v>52835.88</v>
      </c>
      <c r="G17" s="39">
        <v>79.930000000000007</v>
      </c>
      <c r="H17" s="38">
        <v>623</v>
      </c>
      <c r="I17" s="38">
        <v>66104</v>
      </c>
      <c r="J17" s="39">
        <v>52835.88</v>
      </c>
      <c r="K17" s="39">
        <v>79.930000000000007</v>
      </c>
      <c r="L17" s="38"/>
      <c r="M17" s="38"/>
      <c r="N17" s="38"/>
      <c r="O17" s="38"/>
    </row>
    <row r="18" spans="2:15" ht="12" thickBot="1" x14ac:dyDescent="0.25">
      <c r="B18" s="24" t="s">
        <v>108</v>
      </c>
      <c r="C18" s="24"/>
      <c r="D18" s="25">
        <v>7529</v>
      </c>
      <c r="E18" s="25">
        <v>72367</v>
      </c>
      <c r="F18" s="26">
        <v>56342.42</v>
      </c>
      <c r="G18" s="26">
        <v>77.86</v>
      </c>
      <c r="H18" s="25">
        <v>7529</v>
      </c>
      <c r="I18" s="25">
        <v>72367</v>
      </c>
      <c r="J18" s="26">
        <v>56342.42</v>
      </c>
      <c r="K18" s="26">
        <v>77.86</v>
      </c>
      <c r="L18" s="25"/>
      <c r="M18" s="25"/>
      <c r="N18" s="25"/>
      <c r="O18" s="25"/>
    </row>
    <row r="21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O21"/>
  <sheetViews>
    <sheetView showGridLines="0" workbookViewId="0">
      <selection activeCell="B6" sqref="B6:O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12548</v>
      </c>
      <c r="E6" s="32">
        <v>12786</v>
      </c>
      <c r="F6" s="33">
        <v>11898.64</v>
      </c>
      <c r="G6" s="33">
        <v>93.06</v>
      </c>
      <c r="H6" s="32">
        <v>12548</v>
      </c>
      <c r="I6" s="32">
        <v>12786</v>
      </c>
      <c r="J6" s="33">
        <v>11898.64</v>
      </c>
      <c r="K6" s="33">
        <v>93.06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2067</v>
      </c>
      <c r="E7" s="35">
        <v>2676</v>
      </c>
      <c r="F7" s="36">
        <v>1900.11</v>
      </c>
      <c r="G7" s="36">
        <v>71.010000000000005</v>
      </c>
      <c r="H7" s="35">
        <v>2067</v>
      </c>
      <c r="I7" s="35">
        <v>2326</v>
      </c>
      <c r="J7" s="36">
        <v>1550.11</v>
      </c>
      <c r="K7" s="36">
        <v>66.650000000000006</v>
      </c>
      <c r="L7" s="35">
        <v>0</v>
      </c>
      <c r="M7" s="35">
        <v>350</v>
      </c>
      <c r="N7" s="35">
        <v>350</v>
      </c>
      <c r="O7" s="35">
        <v>100</v>
      </c>
    </row>
    <row r="8" spans="2:15" x14ac:dyDescent="0.2">
      <c r="B8" s="34" t="s">
        <v>84</v>
      </c>
      <c r="C8" s="34" t="s">
        <v>85</v>
      </c>
      <c r="D8" s="35">
        <v>1040</v>
      </c>
      <c r="E8" s="35">
        <v>0</v>
      </c>
      <c r="F8" s="36">
        <v>0</v>
      </c>
      <c r="G8" s="36" t="s">
        <v>109</v>
      </c>
      <c r="H8" s="35">
        <v>1040</v>
      </c>
      <c r="I8" s="35">
        <v>0</v>
      </c>
      <c r="J8" s="36">
        <v>0</v>
      </c>
      <c r="K8" s="36" t="s">
        <v>109</v>
      </c>
      <c r="L8" s="35"/>
      <c r="M8" s="35"/>
      <c r="N8" s="35"/>
      <c r="O8" s="35"/>
    </row>
    <row r="9" spans="2:15" x14ac:dyDescent="0.2">
      <c r="B9" s="34" t="s">
        <v>88</v>
      </c>
      <c r="C9" s="34" t="s">
        <v>89</v>
      </c>
      <c r="D9" s="35">
        <v>4055</v>
      </c>
      <c r="E9" s="35">
        <v>7850</v>
      </c>
      <c r="F9" s="36">
        <v>6186.68</v>
      </c>
      <c r="G9" s="36">
        <v>78.81</v>
      </c>
      <c r="H9" s="35">
        <v>4055</v>
      </c>
      <c r="I9" s="35">
        <v>7850</v>
      </c>
      <c r="J9" s="36">
        <v>6186.68</v>
      </c>
      <c r="K9" s="36">
        <v>78.81</v>
      </c>
      <c r="L9" s="35"/>
      <c r="M9" s="35"/>
      <c r="N9" s="35"/>
      <c r="O9" s="35"/>
    </row>
    <row r="10" spans="2:15" x14ac:dyDescent="0.2">
      <c r="B10" s="34" t="s">
        <v>90</v>
      </c>
      <c r="C10" s="34" t="s">
        <v>91</v>
      </c>
      <c r="D10" s="35">
        <v>31313</v>
      </c>
      <c r="E10" s="35">
        <v>34550</v>
      </c>
      <c r="F10" s="36">
        <v>23935.81</v>
      </c>
      <c r="G10" s="36">
        <v>69.28</v>
      </c>
      <c r="H10" s="35">
        <v>31313</v>
      </c>
      <c r="I10" s="35">
        <v>34550</v>
      </c>
      <c r="J10" s="36">
        <v>23935.81</v>
      </c>
      <c r="K10" s="36">
        <v>69.28</v>
      </c>
      <c r="L10" s="35"/>
      <c r="M10" s="35"/>
      <c r="N10" s="35"/>
      <c r="O10" s="35"/>
    </row>
    <row r="11" spans="2:15" x14ac:dyDescent="0.2">
      <c r="B11" s="34" t="s">
        <v>92</v>
      </c>
      <c r="C11" s="34" t="s">
        <v>93</v>
      </c>
      <c r="D11" s="35">
        <v>179</v>
      </c>
      <c r="E11" s="35">
        <v>1146</v>
      </c>
      <c r="F11" s="36">
        <v>1140.02</v>
      </c>
      <c r="G11" s="36">
        <v>99.48</v>
      </c>
      <c r="H11" s="35">
        <v>179</v>
      </c>
      <c r="I11" s="35">
        <v>1146</v>
      </c>
      <c r="J11" s="36">
        <v>1140.02</v>
      </c>
      <c r="K11" s="36">
        <v>99.48</v>
      </c>
      <c r="L11" s="35"/>
      <c r="M11" s="35"/>
      <c r="N11" s="35"/>
      <c r="O11" s="35"/>
    </row>
    <row r="12" spans="2:15" x14ac:dyDescent="0.2">
      <c r="B12" s="34" t="s">
        <v>94</v>
      </c>
      <c r="C12" s="34" t="s">
        <v>95</v>
      </c>
      <c r="D12" s="35">
        <v>3000</v>
      </c>
      <c r="E12" s="35">
        <v>4000</v>
      </c>
      <c r="F12" s="36">
        <v>3124</v>
      </c>
      <c r="G12" s="36">
        <v>78.099999999999994</v>
      </c>
      <c r="H12" s="35">
        <v>3000</v>
      </c>
      <c r="I12" s="35">
        <v>4000</v>
      </c>
      <c r="J12" s="36">
        <v>3124</v>
      </c>
      <c r="K12" s="36">
        <v>78.099999999999994</v>
      </c>
      <c r="L12" s="35"/>
      <c r="M12" s="35"/>
      <c r="N12" s="35"/>
      <c r="O12" s="35"/>
    </row>
    <row r="13" spans="2:15" x14ac:dyDescent="0.2">
      <c r="B13" s="34" t="s">
        <v>96</v>
      </c>
      <c r="C13" s="34" t="s">
        <v>97</v>
      </c>
      <c r="D13" s="40">
        <v>13</v>
      </c>
      <c r="E13" s="35">
        <v>13</v>
      </c>
      <c r="F13" s="36">
        <v>0</v>
      </c>
      <c r="G13" s="36">
        <v>0</v>
      </c>
      <c r="H13" s="40">
        <v>13</v>
      </c>
      <c r="I13" s="35">
        <v>13</v>
      </c>
      <c r="J13" s="36">
        <v>0</v>
      </c>
      <c r="K13" s="36">
        <v>0</v>
      </c>
      <c r="L13" s="35"/>
      <c r="M13" s="35"/>
      <c r="N13" s="35"/>
      <c r="O13" s="35"/>
    </row>
    <row r="14" spans="2:15" x14ac:dyDescent="0.2">
      <c r="B14" s="34" t="s">
        <v>102</v>
      </c>
      <c r="C14" s="34" t="s">
        <v>103</v>
      </c>
      <c r="D14" s="35">
        <v>5241</v>
      </c>
      <c r="E14" s="35">
        <v>8537</v>
      </c>
      <c r="F14" s="36">
        <v>7587.43</v>
      </c>
      <c r="G14" s="36">
        <v>88.88</v>
      </c>
      <c r="H14" s="35">
        <v>5241</v>
      </c>
      <c r="I14" s="35">
        <v>8537</v>
      </c>
      <c r="J14" s="36">
        <v>7587.43</v>
      </c>
      <c r="K14" s="36">
        <v>88.88</v>
      </c>
      <c r="L14" s="35"/>
      <c r="M14" s="35"/>
      <c r="N14" s="35"/>
      <c r="O14" s="35"/>
    </row>
    <row r="15" spans="2:15" x14ac:dyDescent="0.2">
      <c r="B15" s="34" t="s">
        <v>104</v>
      </c>
      <c r="C15" s="34" t="s">
        <v>105</v>
      </c>
      <c r="D15" s="35">
        <v>1625</v>
      </c>
      <c r="E15" s="35">
        <v>1945</v>
      </c>
      <c r="F15" s="36">
        <v>554.29</v>
      </c>
      <c r="G15" s="36">
        <v>28.5</v>
      </c>
      <c r="H15" s="35">
        <v>1125</v>
      </c>
      <c r="I15" s="35">
        <v>1325</v>
      </c>
      <c r="J15" s="36">
        <v>200.29</v>
      </c>
      <c r="K15" s="36">
        <v>15.12</v>
      </c>
      <c r="L15" s="35">
        <v>500</v>
      </c>
      <c r="M15" s="35">
        <v>620</v>
      </c>
      <c r="N15" s="36">
        <v>354</v>
      </c>
      <c r="O15" s="36">
        <v>57.13</v>
      </c>
    </row>
    <row r="16" spans="2:15" ht="12" thickBot="1" x14ac:dyDescent="0.25">
      <c r="B16" s="37" t="s">
        <v>106</v>
      </c>
      <c r="C16" s="37" t="s">
        <v>107</v>
      </c>
      <c r="D16" s="38">
        <v>34355</v>
      </c>
      <c r="E16" s="38">
        <v>25505</v>
      </c>
      <c r="F16" s="39">
        <v>18569.939999999999</v>
      </c>
      <c r="G16" s="39">
        <v>72.81</v>
      </c>
      <c r="H16" s="38">
        <v>34355</v>
      </c>
      <c r="I16" s="38">
        <v>25505</v>
      </c>
      <c r="J16" s="39">
        <v>18569.939999999999</v>
      </c>
      <c r="K16" s="39">
        <v>72.81</v>
      </c>
      <c r="L16" s="38"/>
      <c r="M16" s="38"/>
      <c r="N16" s="38"/>
      <c r="O16" s="38"/>
    </row>
    <row r="17" spans="2:15" ht="12" thickBot="1" x14ac:dyDescent="0.25">
      <c r="B17" s="24" t="s">
        <v>108</v>
      </c>
      <c r="C17" s="24"/>
      <c r="D17" s="25">
        <v>95435</v>
      </c>
      <c r="E17" s="25">
        <v>99007</v>
      </c>
      <c r="F17" s="26">
        <v>74896.92</v>
      </c>
      <c r="G17" s="26">
        <v>75.650000000000006</v>
      </c>
      <c r="H17" s="25">
        <v>94935</v>
      </c>
      <c r="I17" s="25">
        <v>98037</v>
      </c>
      <c r="J17" s="26">
        <v>74192.92</v>
      </c>
      <c r="K17" s="26">
        <v>75.680000000000007</v>
      </c>
      <c r="L17" s="25">
        <v>500</v>
      </c>
      <c r="M17" s="25">
        <v>970</v>
      </c>
      <c r="N17" s="26">
        <v>704</v>
      </c>
      <c r="O17" s="26">
        <v>72.599999999999994</v>
      </c>
    </row>
    <row r="21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6184750</v>
      </c>
      <c r="E6" s="32">
        <v>7266564</v>
      </c>
      <c r="F6" s="33">
        <v>6602194.8399999999</v>
      </c>
      <c r="G6" s="33">
        <v>90.86</v>
      </c>
      <c r="H6" s="32">
        <v>6184750</v>
      </c>
      <c r="I6" s="32">
        <v>7266564</v>
      </c>
      <c r="J6" s="33">
        <v>6602194.8399999999</v>
      </c>
      <c r="K6" s="33">
        <v>90.86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4376653</v>
      </c>
      <c r="E7" s="35">
        <v>5044174</v>
      </c>
      <c r="F7" s="36">
        <v>4537068.13</v>
      </c>
      <c r="G7" s="36">
        <v>89.95</v>
      </c>
      <c r="H7" s="35">
        <v>1013642</v>
      </c>
      <c r="I7" s="35">
        <v>1405769</v>
      </c>
      <c r="J7" s="36">
        <v>1237902.6399999999</v>
      </c>
      <c r="K7" s="36">
        <v>88.06</v>
      </c>
      <c r="L7" s="35">
        <v>3363011</v>
      </c>
      <c r="M7" s="35">
        <v>3638406</v>
      </c>
      <c r="N7" s="36">
        <v>3299165.49</v>
      </c>
      <c r="O7" s="36">
        <v>90.68</v>
      </c>
    </row>
    <row r="8" spans="2:15" x14ac:dyDescent="0.2">
      <c r="B8" s="34" t="s">
        <v>84</v>
      </c>
      <c r="C8" s="34" t="s">
        <v>85</v>
      </c>
      <c r="D8" s="35">
        <v>3812930</v>
      </c>
      <c r="E8" s="35">
        <v>3389176</v>
      </c>
      <c r="F8" s="36">
        <v>3246743</v>
      </c>
      <c r="G8" s="36">
        <v>95.8</v>
      </c>
      <c r="H8" s="35">
        <v>646358</v>
      </c>
      <c r="I8" s="35">
        <v>1110597</v>
      </c>
      <c r="J8" s="36">
        <v>1021575.75</v>
      </c>
      <c r="K8" s="36">
        <v>91.98</v>
      </c>
      <c r="L8" s="35">
        <v>3166573</v>
      </c>
      <c r="M8" s="35">
        <v>2278579</v>
      </c>
      <c r="N8" s="36">
        <v>2225167.25</v>
      </c>
      <c r="O8" s="36">
        <v>97.66</v>
      </c>
    </row>
    <row r="9" spans="2:15" x14ac:dyDescent="0.2">
      <c r="B9" s="34" t="s">
        <v>86</v>
      </c>
      <c r="C9" s="34" t="s">
        <v>87</v>
      </c>
      <c r="D9" s="35">
        <v>962014</v>
      </c>
      <c r="E9" s="35">
        <v>2421440</v>
      </c>
      <c r="F9" s="36">
        <v>2262856.63</v>
      </c>
      <c r="G9" s="36">
        <v>93.45</v>
      </c>
      <c r="H9" s="35">
        <v>579913</v>
      </c>
      <c r="I9" s="35">
        <v>827212</v>
      </c>
      <c r="J9" s="36">
        <v>719136.91</v>
      </c>
      <c r="K9" s="36">
        <v>86.93</v>
      </c>
      <c r="L9" s="35">
        <v>382101</v>
      </c>
      <c r="M9" s="35">
        <v>1594228</v>
      </c>
      <c r="N9" s="36">
        <v>1543719.73</v>
      </c>
      <c r="O9" s="36">
        <v>96.83</v>
      </c>
    </row>
    <row r="10" spans="2:15" x14ac:dyDescent="0.2">
      <c r="B10" s="34" t="s">
        <v>88</v>
      </c>
      <c r="C10" s="34" t="s">
        <v>89</v>
      </c>
      <c r="D10" s="35">
        <v>789143</v>
      </c>
      <c r="E10" s="35">
        <v>1768777</v>
      </c>
      <c r="F10" s="36">
        <v>1423353.81</v>
      </c>
      <c r="G10" s="36">
        <v>80.47</v>
      </c>
      <c r="H10" s="35">
        <v>251092</v>
      </c>
      <c r="I10" s="35">
        <v>334351</v>
      </c>
      <c r="J10" s="36">
        <v>287664.90999999997</v>
      </c>
      <c r="K10" s="36">
        <v>86.04</v>
      </c>
      <c r="L10" s="35">
        <v>538051</v>
      </c>
      <c r="M10" s="35">
        <v>1434426</v>
      </c>
      <c r="N10" s="36">
        <v>1135688.8999999999</v>
      </c>
      <c r="O10" s="36">
        <v>79.17</v>
      </c>
    </row>
    <row r="11" spans="2:15" x14ac:dyDescent="0.2">
      <c r="B11" s="34" t="s">
        <v>90</v>
      </c>
      <c r="C11" s="34" t="s">
        <v>91</v>
      </c>
      <c r="D11" s="35">
        <v>4232080</v>
      </c>
      <c r="E11" s="35">
        <v>4760174</v>
      </c>
      <c r="F11" s="36">
        <v>4124704.23</v>
      </c>
      <c r="G11" s="36">
        <v>86.65</v>
      </c>
      <c r="H11" s="35">
        <v>823066</v>
      </c>
      <c r="I11" s="35">
        <v>1737880</v>
      </c>
      <c r="J11" s="36">
        <v>1522257.09</v>
      </c>
      <c r="K11" s="36">
        <v>87.59</v>
      </c>
      <c r="L11" s="35">
        <v>3409014</v>
      </c>
      <c r="M11" s="35">
        <v>3022294</v>
      </c>
      <c r="N11" s="36">
        <v>2602447.15</v>
      </c>
      <c r="O11" s="36">
        <v>86.11</v>
      </c>
    </row>
    <row r="12" spans="2:15" x14ac:dyDescent="0.2">
      <c r="B12" s="34" t="s">
        <v>92</v>
      </c>
      <c r="C12" s="34" t="s">
        <v>93</v>
      </c>
      <c r="D12" s="35">
        <v>731307</v>
      </c>
      <c r="E12" s="35">
        <v>2260795</v>
      </c>
      <c r="F12" s="36">
        <v>1864240.55</v>
      </c>
      <c r="G12" s="36">
        <v>82.46</v>
      </c>
      <c r="H12" s="35">
        <v>456732</v>
      </c>
      <c r="I12" s="35">
        <v>814530</v>
      </c>
      <c r="J12" s="36">
        <v>728436.51</v>
      </c>
      <c r="K12" s="36">
        <v>89.43</v>
      </c>
      <c r="L12" s="35">
        <v>274575</v>
      </c>
      <c r="M12" s="35">
        <v>1446265</v>
      </c>
      <c r="N12" s="36">
        <v>1135804.03</v>
      </c>
      <c r="O12" s="36">
        <v>78.53</v>
      </c>
    </row>
    <row r="13" spans="2:15" x14ac:dyDescent="0.2">
      <c r="B13" s="34" t="s">
        <v>94</v>
      </c>
      <c r="C13" s="34" t="s">
        <v>95</v>
      </c>
      <c r="D13" s="35">
        <v>1018293</v>
      </c>
      <c r="E13" s="35">
        <v>3319746</v>
      </c>
      <c r="F13" s="36">
        <v>2816898.16</v>
      </c>
      <c r="G13" s="36">
        <v>84.85</v>
      </c>
      <c r="H13" s="35">
        <v>623389</v>
      </c>
      <c r="I13" s="35">
        <v>1112542</v>
      </c>
      <c r="J13" s="36">
        <v>914610.66</v>
      </c>
      <c r="K13" s="36">
        <v>82.21</v>
      </c>
      <c r="L13" s="35">
        <v>394904</v>
      </c>
      <c r="M13" s="35">
        <v>2207205</v>
      </c>
      <c r="N13" s="36">
        <v>1902287.5</v>
      </c>
      <c r="O13" s="36">
        <v>86.19</v>
      </c>
    </row>
    <row r="14" spans="2:15" x14ac:dyDescent="0.2">
      <c r="B14" s="34" t="s">
        <v>96</v>
      </c>
      <c r="C14" s="34" t="s">
        <v>97</v>
      </c>
      <c r="D14" s="35">
        <v>941409</v>
      </c>
      <c r="E14" s="35">
        <v>2293040</v>
      </c>
      <c r="F14" s="36">
        <v>2069136.03</v>
      </c>
      <c r="G14" s="36">
        <v>90.24</v>
      </c>
      <c r="H14" s="35">
        <v>648545</v>
      </c>
      <c r="I14" s="35">
        <v>949292</v>
      </c>
      <c r="J14" s="36">
        <v>847240.31</v>
      </c>
      <c r="K14" s="36">
        <v>89.25</v>
      </c>
      <c r="L14" s="35">
        <v>292864</v>
      </c>
      <c r="M14" s="35">
        <v>1343748</v>
      </c>
      <c r="N14" s="36">
        <v>1221895.72</v>
      </c>
      <c r="O14" s="36">
        <v>90.93</v>
      </c>
    </row>
    <row r="15" spans="2:15" x14ac:dyDescent="0.2">
      <c r="B15" s="34" t="s">
        <v>98</v>
      </c>
      <c r="C15" s="34" t="s">
        <v>99</v>
      </c>
      <c r="D15" s="35">
        <v>2227888</v>
      </c>
      <c r="E15" s="35">
        <v>2508363</v>
      </c>
      <c r="F15" s="36">
        <v>2234309.2599999998</v>
      </c>
      <c r="G15" s="36">
        <v>89.07</v>
      </c>
      <c r="H15" s="35">
        <v>428448</v>
      </c>
      <c r="I15" s="35">
        <v>663126</v>
      </c>
      <c r="J15" s="36">
        <v>606187.35</v>
      </c>
      <c r="K15" s="36">
        <v>91.41</v>
      </c>
      <c r="L15" s="35">
        <v>1799441</v>
      </c>
      <c r="M15" s="35">
        <v>1845237</v>
      </c>
      <c r="N15" s="36">
        <v>1628121.91</v>
      </c>
      <c r="O15" s="36">
        <v>88.23</v>
      </c>
    </row>
    <row r="16" spans="2:15" x14ac:dyDescent="0.2">
      <c r="B16" s="34" t="s">
        <v>100</v>
      </c>
      <c r="C16" s="34" t="s">
        <v>101</v>
      </c>
      <c r="D16" s="35">
        <v>5381589</v>
      </c>
      <c r="E16" s="35">
        <v>5704328</v>
      </c>
      <c r="F16" s="36">
        <v>4983763.4400000004</v>
      </c>
      <c r="G16" s="36">
        <v>87.37</v>
      </c>
      <c r="H16" s="35">
        <v>1877298</v>
      </c>
      <c r="I16" s="35">
        <v>2649441</v>
      </c>
      <c r="J16" s="36">
        <v>2335621.14</v>
      </c>
      <c r="K16" s="36">
        <v>88.16</v>
      </c>
      <c r="L16" s="35">
        <v>3504291</v>
      </c>
      <c r="M16" s="35">
        <v>3054887</v>
      </c>
      <c r="N16" s="36">
        <v>2648142.29</v>
      </c>
      <c r="O16" s="36">
        <v>86.69</v>
      </c>
    </row>
    <row r="17" spans="2:15" x14ac:dyDescent="0.2">
      <c r="B17" s="34" t="s">
        <v>102</v>
      </c>
      <c r="C17" s="34" t="s">
        <v>103</v>
      </c>
      <c r="D17" s="35">
        <v>1496821</v>
      </c>
      <c r="E17" s="35">
        <v>3593757</v>
      </c>
      <c r="F17" s="36">
        <v>3114141.77</v>
      </c>
      <c r="G17" s="36">
        <v>86.65</v>
      </c>
      <c r="H17" s="35">
        <v>513957</v>
      </c>
      <c r="I17" s="35">
        <v>890737</v>
      </c>
      <c r="J17" s="36">
        <v>761415.03</v>
      </c>
      <c r="K17" s="36">
        <v>85.48</v>
      </c>
      <c r="L17" s="35">
        <v>982864</v>
      </c>
      <c r="M17" s="35">
        <v>2703020</v>
      </c>
      <c r="N17" s="36">
        <v>2352726.7400000002</v>
      </c>
      <c r="O17" s="36">
        <v>87.04</v>
      </c>
    </row>
    <row r="18" spans="2:15" x14ac:dyDescent="0.2">
      <c r="B18" s="34" t="s">
        <v>104</v>
      </c>
      <c r="C18" s="34" t="s">
        <v>105</v>
      </c>
      <c r="D18" s="35">
        <v>3983355</v>
      </c>
      <c r="E18" s="35">
        <v>3909831</v>
      </c>
      <c r="F18" s="36">
        <v>3074757.84</v>
      </c>
      <c r="G18" s="36">
        <v>78.64</v>
      </c>
      <c r="H18" s="35">
        <v>723002</v>
      </c>
      <c r="I18" s="35">
        <v>924541</v>
      </c>
      <c r="J18" s="36">
        <v>719140.3</v>
      </c>
      <c r="K18" s="36">
        <v>77.78</v>
      </c>
      <c r="L18" s="35">
        <v>3260353</v>
      </c>
      <c r="M18" s="35">
        <v>2985290</v>
      </c>
      <c r="N18" s="36">
        <v>2355617.54</v>
      </c>
      <c r="O18" s="36">
        <v>78.91</v>
      </c>
    </row>
    <row r="19" spans="2:15" ht="12" thickBot="1" x14ac:dyDescent="0.25">
      <c r="B19" s="37" t="s">
        <v>106</v>
      </c>
      <c r="C19" s="37" t="s">
        <v>107</v>
      </c>
      <c r="D19" s="38">
        <v>6677004</v>
      </c>
      <c r="E19" s="38">
        <v>7333876</v>
      </c>
      <c r="F19" s="39">
        <v>6572479.4400000004</v>
      </c>
      <c r="G19" s="39">
        <v>89.62</v>
      </c>
      <c r="H19" s="38">
        <v>1922248</v>
      </c>
      <c r="I19" s="38">
        <v>3213322</v>
      </c>
      <c r="J19" s="39">
        <v>2978600.4</v>
      </c>
      <c r="K19" s="39">
        <v>92.7</v>
      </c>
      <c r="L19" s="38">
        <v>4754756</v>
      </c>
      <c r="M19" s="38">
        <v>4120555</v>
      </c>
      <c r="N19" s="39">
        <v>3593879.03</v>
      </c>
      <c r="O19" s="39">
        <v>87.22</v>
      </c>
    </row>
    <row r="20" spans="2:15" ht="15" customHeight="1" thickBot="1" x14ac:dyDescent="0.25">
      <c r="B20" s="24" t="s">
        <v>108</v>
      </c>
      <c r="C20" s="24"/>
      <c r="D20" s="25">
        <v>42815236</v>
      </c>
      <c r="E20" s="25">
        <v>55574042</v>
      </c>
      <c r="F20" s="26">
        <v>48926647.130000003</v>
      </c>
      <c r="G20" s="26">
        <v>88.04</v>
      </c>
      <c r="H20" s="25">
        <v>16692437</v>
      </c>
      <c r="I20" s="25">
        <v>23899903</v>
      </c>
      <c r="J20" s="26">
        <v>21281983.850000001</v>
      </c>
      <c r="K20" s="26">
        <v>89.05</v>
      </c>
      <c r="L20" s="25">
        <v>26122798</v>
      </c>
      <c r="M20" s="25">
        <v>31674139</v>
      </c>
      <c r="N20" s="26">
        <v>27644663.280000001</v>
      </c>
      <c r="O20" s="26">
        <v>87.28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O23"/>
  <sheetViews>
    <sheetView showGridLines="0" workbookViewId="0">
      <selection activeCell="D39" sqref="D3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83203125" bestFit="1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0</v>
      </c>
      <c r="E6" s="32">
        <v>0</v>
      </c>
      <c r="F6" s="33">
        <v>6.92</v>
      </c>
      <c r="G6" s="33" t="s">
        <v>109</v>
      </c>
      <c r="H6" s="32">
        <v>0</v>
      </c>
      <c r="I6" s="32">
        <v>0</v>
      </c>
      <c r="J6" s="33">
        <v>6.92</v>
      </c>
      <c r="K6" s="33" t="s">
        <v>109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221</v>
      </c>
      <c r="E7" s="35">
        <v>26</v>
      </c>
      <c r="F7" s="36">
        <v>1</v>
      </c>
      <c r="G7" s="36">
        <v>3.89</v>
      </c>
      <c r="H7" s="35">
        <v>221</v>
      </c>
      <c r="I7" s="35">
        <v>26</v>
      </c>
      <c r="J7" s="36">
        <v>1</v>
      </c>
      <c r="K7" s="36">
        <v>3.89</v>
      </c>
      <c r="L7" s="35"/>
      <c r="M7" s="35"/>
      <c r="N7" s="35"/>
      <c r="O7" s="35"/>
    </row>
    <row r="8" spans="2:15" x14ac:dyDescent="0.2">
      <c r="B8" s="34" t="s">
        <v>84</v>
      </c>
      <c r="C8" s="34" t="s">
        <v>85</v>
      </c>
      <c r="D8" s="35">
        <v>33</v>
      </c>
      <c r="E8" s="35">
        <v>20</v>
      </c>
      <c r="F8" s="36">
        <v>3.04</v>
      </c>
      <c r="G8" s="36">
        <v>15.19</v>
      </c>
      <c r="H8" s="35">
        <v>33</v>
      </c>
      <c r="I8" s="35">
        <v>20</v>
      </c>
      <c r="J8" s="36">
        <v>3.04</v>
      </c>
      <c r="K8" s="36">
        <v>15.19</v>
      </c>
      <c r="L8" s="35"/>
      <c r="M8" s="35"/>
      <c r="N8" s="35"/>
      <c r="O8" s="35"/>
    </row>
    <row r="9" spans="2:15" x14ac:dyDescent="0.2">
      <c r="B9" s="34" t="s">
        <v>86</v>
      </c>
      <c r="C9" s="34" t="s">
        <v>87</v>
      </c>
      <c r="D9" s="35">
        <v>29</v>
      </c>
      <c r="E9" s="35">
        <v>44</v>
      </c>
      <c r="F9" s="36">
        <v>3.06</v>
      </c>
      <c r="G9" s="36">
        <v>6.9</v>
      </c>
      <c r="H9" s="35">
        <v>29</v>
      </c>
      <c r="I9" s="35">
        <v>44</v>
      </c>
      <c r="J9" s="36">
        <v>3.06</v>
      </c>
      <c r="K9" s="36">
        <v>6.9</v>
      </c>
      <c r="L9" s="35"/>
      <c r="M9" s="35"/>
      <c r="N9" s="35"/>
      <c r="O9" s="35"/>
    </row>
    <row r="10" spans="2:15" x14ac:dyDescent="0.2">
      <c r="B10" s="34" t="s">
        <v>88</v>
      </c>
      <c r="C10" s="34" t="s">
        <v>89</v>
      </c>
      <c r="D10" s="35">
        <v>100</v>
      </c>
      <c r="E10" s="35">
        <v>50</v>
      </c>
      <c r="F10" s="36">
        <v>0</v>
      </c>
      <c r="G10" s="36">
        <v>0</v>
      </c>
      <c r="H10" s="35">
        <v>100</v>
      </c>
      <c r="I10" s="35">
        <v>50</v>
      </c>
      <c r="J10" s="36">
        <v>0</v>
      </c>
      <c r="K10" s="36">
        <v>0</v>
      </c>
      <c r="L10" s="35"/>
      <c r="M10" s="35"/>
      <c r="N10" s="35"/>
      <c r="O10" s="35"/>
    </row>
    <row r="11" spans="2:15" x14ac:dyDescent="0.2">
      <c r="B11" s="34" t="s">
        <v>90</v>
      </c>
      <c r="C11" s="34" t="s">
        <v>91</v>
      </c>
      <c r="D11" s="35">
        <v>345</v>
      </c>
      <c r="E11" s="35">
        <v>27</v>
      </c>
      <c r="F11" s="36">
        <v>12.06</v>
      </c>
      <c r="G11" s="36">
        <v>44.98</v>
      </c>
      <c r="H11" s="35">
        <v>345</v>
      </c>
      <c r="I11" s="35">
        <v>27</v>
      </c>
      <c r="J11" s="36">
        <v>12.06</v>
      </c>
      <c r="K11" s="36">
        <v>44.98</v>
      </c>
      <c r="L11" s="35"/>
      <c r="M11" s="35"/>
      <c r="N11" s="35"/>
      <c r="O11" s="35"/>
    </row>
    <row r="12" spans="2:15" x14ac:dyDescent="0.2">
      <c r="B12" s="34" t="s">
        <v>92</v>
      </c>
      <c r="C12" s="34" t="s">
        <v>93</v>
      </c>
      <c r="D12" s="35">
        <v>0</v>
      </c>
      <c r="E12" s="35">
        <v>13</v>
      </c>
      <c r="F12" s="36">
        <v>2.2000000000000002</v>
      </c>
      <c r="G12" s="36">
        <v>16.920000000000002</v>
      </c>
      <c r="H12" s="35">
        <v>0</v>
      </c>
      <c r="I12" s="35">
        <v>13</v>
      </c>
      <c r="J12" s="36">
        <v>2.2000000000000002</v>
      </c>
      <c r="K12" s="36">
        <v>16.920000000000002</v>
      </c>
      <c r="L12" s="35"/>
      <c r="M12" s="35"/>
      <c r="N12" s="35"/>
      <c r="O12" s="35"/>
    </row>
    <row r="13" spans="2:15" x14ac:dyDescent="0.2">
      <c r="B13" s="34" t="s">
        <v>94</v>
      </c>
      <c r="C13" s="34" t="s">
        <v>95</v>
      </c>
      <c r="D13" s="35">
        <v>200</v>
      </c>
      <c r="E13" s="35">
        <v>221</v>
      </c>
      <c r="F13" s="36">
        <v>0</v>
      </c>
      <c r="G13" s="36">
        <v>0</v>
      </c>
      <c r="H13" s="35">
        <v>0</v>
      </c>
      <c r="I13" s="35">
        <v>21</v>
      </c>
      <c r="J13" s="36">
        <v>0</v>
      </c>
      <c r="K13" s="36">
        <v>0</v>
      </c>
      <c r="L13" s="35">
        <v>200</v>
      </c>
      <c r="M13" s="35">
        <v>200</v>
      </c>
      <c r="N13" s="35">
        <v>0</v>
      </c>
      <c r="O13" s="35">
        <v>0</v>
      </c>
    </row>
    <row r="14" spans="2:15" x14ac:dyDescent="0.2">
      <c r="B14" s="34" t="s">
        <v>96</v>
      </c>
      <c r="C14" s="34" t="s">
        <v>97</v>
      </c>
      <c r="D14" s="35">
        <v>0</v>
      </c>
      <c r="E14" s="35">
        <v>1</v>
      </c>
      <c r="F14" s="43">
        <v>0.68</v>
      </c>
      <c r="G14" s="43">
        <v>67.599999999999994</v>
      </c>
      <c r="H14" s="35">
        <v>0</v>
      </c>
      <c r="I14" s="35">
        <v>1</v>
      </c>
      <c r="J14" s="35">
        <v>0.68</v>
      </c>
      <c r="K14" s="35">
        <v>67.599999999999994</v>
      </c>
      <c r="L14" s="35"/>
      <c r="M14" s="35"/>
      <c r="N14" s="43"/>
      <c r="O14" s="43"/>
    </row>
    <row r="15" spans="2:15" x14ac:dyDescent="0.2">
      <c r="B15" s="34" t="s">
        <v>98</v>
      </c>
      <c r="C15" s="34" t="s">
        <v>99</v>
      </c>
      <c r="D15" s="35">
        <v>0</v>
      </c>
      <c r="E15" s="35">
        <v>43</v>
      </c>
      <c r="F15" s="43">
        <v>0.5</v>
      </c>
      <c r="G15" s="43">
        <v>1.1599999999999999</v>
      </c>
      <c r="H15" s="35">
        <v>0</v>
      </c>
      <c r="I15" s="35">
        <v>43</v>
      </c>
      <c r="J15" s="43">
        <v>0.5</v>
      </c>
      <c r="K15" s="43">
        <v>1.1599999999999999</v>
      </c>
      <c r="L15" s="35"/>
      <c r="M15" s="35"/>
      <c r="N15" s="35"/>
      <c r="O15" s="35"/>
    </row>
    <row r="16" spans="2:15" x14ac:dyDescent="0.2">
      <c r="B16" s="34" t="s">
        <v>102</v>
      </c>
      <c r="C16" s="34" t="s">
        <v>103</v>
      </c>
      <c r="D16" s="35">
        <v>2031</v>
      </c>
      <c r="E16" s="35">
        <v>1821</v>
      </c>
      <c r="F16" s="43">
        <v>-50.07</v>
      </c>
      <c r="G16" s="43">
        <v>-2.75</v>
      </c>
      <c r="H16" s="35">
        <v>31</v>
      </c>
      <c r="I16" s="35">
        <v>31</v>
      </c>
      <c r="J16" s="43">
        <v>-50.07</v>
      </c>
      <c r="K16" s="43">
        <v>-161.52000000000001</v>
      </c>
      <c r="L16" s="35">
        <v>2000</v>
      </c>
      <c r="M16" s="35">
        <v>1790</v>
      </c>
      <c r="N16" s="43">
        <v>0</v>
      </c>
      <c r="O16" s="43">
        <v>0</v>
      </c>
    </row>
    <row r="17" spans="2:15" x14ac:dyDescent="0.2">
      <c r="B17" s="34" t="s">
        <v>104</v>
      </c>
      <c r="C17" s="34" t="s">
        <v>105</v>
      </c>
      <c r="D17" s="40">
        <v>20</v>
      </c>
      <c r="E17" s="35">
        <v>20</v>
      </c>
      <c r="F17" s="36">
        <v>0.36</v>
      </c>
      <c r="G17" s="36">
        <v>1.79</v>
      </c>
      <c r="H17" s="40">
        <v>20</v>
      </c>
      <c r="I17" s="35">
        <v>20</v>
      </c>
      <c r="J17" s="36">
        <v>0.36</v>
      </c>
      <c r="K17" s="36">
        <v>1.79</v>
      </c>
      <c r="L17" s="35"/>
      <c r="M17" s="35"/>
      <c r="N17" s="35"/>
      <c r="O17" s="35"/>
    </row>
    <row r="18" spans="2:15" ht="12" thickBot="1" x14ac:dyDescent="0.25">
      <c r="B18" s="37" t="s">
        <v>106</v>
      </c>
      <c r="C18" s="37" t="s">
        <v>107</v>
      </c>
      <c r="D18" s="38">
        <v>0</v>
      </c>
      <c r="E18" s="38">
        <v>41</v>
      </c>
      <c r="F18" s="39">
        <v>31.26</v>
      </c>
      <c r="G18" s="39">
        <v>75.58</v>
      </c>
      <c r="H18" s="38">
        <v>0</v>
      </c>
      <c r="I18" s="38">
        <v>41</v>
      </c>
      <c r="J18" s="39">
        <v>31.26</v>
      </c>
      <c r="K18" s="39">
        <v>75.58</v>
      </c>
      <c r="L18" s="38"/>
      <c r="M18" s="38"/>
      <c r="N18" s="38"/>
      <c r="O18" s="38"/>
    </row>
    <row r="19" spans="2:15" ht="12" thickBot="1" x14ac:dyDescent="0.25">
      <c r="B19" s="24" t="s">
        <v>108</v>
      </c>
      <c r="C19" s="24"/>
      <c r="D19" s="25">
        <v>2979</v>
      </c>
      <c r="E19" s="25">
        <v>2327</v>
      </c>
      <c r="F19" s="26">
        <v>10.99</v>
      </c>
      <c r="G19" s="26">
        <v>0.47</v>
      </c>
      <c r="H19" s="25">
        <v>779</v>
      </c>
      <c r="I19" s="25">
        <v>337</v>
      </c>
      <c r="J19" s="26">
        <v>10.99</v>
      </c>
      <c r="K19" s="26">
        <v>3.26</v>
      </c>
      <c r="L19" s="25">
        <v>2200</v>
      </c>
      <c r="M19" s="25">
        <v>1990</v>
      </c>
      <c r="N19" s="47">
        <v>0</v>
      </c>
      <c r="O19" s="47">
        <v>0</v>
      </c>
    </row>
    <row r="23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129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45763</v>
      </c>
      <c r="E6" s="32">
        <v>53975</v>
      </c>
      <c r="F6" s="33">
        <v>25392.17</v>
      </c>
      <c r="G6" s="33">
        <v>47.04</v>
      </c>
      <c r="H6" s="32">
        <v>45763</v>
      </c>
      <c r="I6" s="32">
        <v>53975</v>
      </c>
      <c r="J6" s="33">
        <v>25392.17</v>
      </c>
      <c r="K6" s="33">
        <v>47.04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76935</v>
      </c>
      <c r="E7" s="35">
        <v>103865</v>
      </c>
      <c r="F7" s="36">
        <v>39846.49</v>
      </c>
      <c r="G7" s="36">
        <v>38.36</v>
      </c>
      <c r="H7" s="35">
        <v>72736</v>
      </c>
      <c r="I7" s="35">
        <v>97216</v>
      </c>
      <c r="J7" s="36">
        <v>36368.6</v>
      </c>
      <c r="K7" s="36">
        <v>37.409999999999997</v>
      </c>
      <c r="L7" s="35">
        <v>4199</v>
      </c>
      <c r="M7" s="35">
        <v>6649</v>
      </c>
      <c r="N7" s="36">
        <v>3477.89</v>
      </c>
      <c r="O7" s="36">
        <v>52.31</v>
      </c>
    </row>
    <row r="8" spans="2:15" x14ac:dyDescent="0.2">
      <c r="B8" s="34" t="s">
        <v>84</v>
      </c>
      <c r="C8" s="34" t="s">
        <v>85</v>
      </c>
      <c r="D8" s="35">
        <v>104915</v>
      </c>
      <c r="E8" s="35">
        <v>93365</v>
      </c>
      <c r="F8" s="36">
        <v>32183.39</v>
      </c>
      <c r="G8" s="36">
        <v>34.47</v>
      </c>
      <c r="H8" s="35">
        <v>36739</v>
      </c>
      <c r="I8" s="35">
        <v>42438</v>
      </c>
      <c r="J8" s="36">
        <v>13323.62</v>
      </c>
      <c r="K8" s="36">
        <v>31.4</v>
      </c>
      <c r="L8" s="35">
        <v>68175</v>
      </c>
      <c r="M8" s="35">
        <v>50926</v>
      </c>
      <c r="N8" s="36">
        <v>18859.77</v>
      </c>
      <c r="O8" s="36">
        <v>37.03</v>
      </c>
    </row>
    <row r="9" spans="2:15" x14ac:dyDescent="0.2">
      <c r="B9" s="34" t="s">
        <v>86</v>
      </c>
      <c r="C9" s="34" t="s">
        <v>87</v>
      </c>
      <c r="D9" s="35">
        <v>44721</v>
      </c>
      <c r="E9" s="35">
        <v>44571</v>
      </c>
      <c r="F9" s="36">
        <v>12960.78</v>
      </c>
      <c r="G9" s="36">
        <v>29.08</v>
      </c>
      <c r="H9" s="35">
        <v>39051</v>
      </c>
      <c r="I9" s="35">
        <v>38705</v>
      </c>
      <c r="J9" s="36">
        <v>12679.6</v>
      </c>
      <c r="K9" s="36">
        <v>32.76</v>
      </c>
      <c r="L9" s="35">
        <v>5670</v>
      </c>
      <c r="M9" s="35">
        <v>5866</v>
      </c>
      <c r="N9" s="36">
        <v>281.17</v>
      </c>
      <c r="O9" s="36">
        <v>4.79</v>
      </c>
    </row>
    <row r="10" spans="2:15" x14ac:dyDescent="0.2">
      <c r="B10" s="34" t="s">
        <v>88</v>
      </c>
      <c r="C10" s="34" t="s">
        <v>89</v>
      </c>
      <c r="D10" s="35">
        <v>18761</v>
      </c>
      <c r="E10" s="35">
        <v>18708</v>
      </c>
      <c r="F10" s="36">
        <v>7654.05</v>
      </c>
      <c r="G10" s="36">
        <v>40.909999999999997</v>
      </c>
      <c r="H10" s="35">
        <v>15726</v>
      </c>
      <c r="I10" s="35">
        <v>14839</v>
      </c>
      <c r="J10" s="36">
        <v>6580.35</v>
      </c>
      <c r="K10" s="36">
        <v>44.35</v>
      </c>
      <c r="L10" s="35">
        <v>3035</v>
      </c>
      <c r="M10" s="35">
        <v>3869</v>
      </c>
      <c r="N10" s="36">
        <v>1073.7</v>
      </c>
      <c r="O10" s="36">
        <v>27.75</v>
      </c>
    </row>
    <row r="11" spans="2:15" x14ac:dyDescent="0.2">
      <c r="B11" s="34" t="s">
        <v>90</v>
      </c>
      <c r="C11" s="34" t="s">
        <v>91</v>
      </c>
      <c r="D11" s="35">
        <v>59324</v>
      </c>
      <c r="E11" s="35">
        <v>77798</v>
      </c>
      <c r="F11" s="36">
        <v>15397.83</v>
      </c>
      <c r="G11" s="36">
        <v>19.79</v>
      </c>
      <c r="H11" s="35">
        <v>32593</v>
      </c>
      <c r="I11" s="35">
        <v>44176</v>
      </c>
      <c r="J11" s="36">
        <v>10182.030000000001</v>
      </c>
      <c r="K11" s="36">
        <v>23.05</v>
      </c>
      <c r="L11" s="35">
        <v>26731</v>
      </c>
      <c r="M11" s="35">
        <v>33623</v>
      </c>
      <c r="N11" s="36">
        <v>5215.8</v>
      </c>
      <c r="O11" s="36">
        <v>15.51</v>
      </c>
    </row>
    <row r="12" spans="2:15" x14ac:dyDescent="0.2">
      <c r="B12" s="34" t="s">
        <v>92</v>
      </c>
      <c r="C12" s="34" t="s">
        <v>93</v>
      </c>
      <c r="D12" s="35">
        <v>54182</v>
      </c>
      <c r="E12" s="35">
        <v>52784</v>
      </c>
      <c r="F12" s="36">
        <v>12397.08</v>
      </c>
      <c r="G12" s="36">
        <v>23.49</v>
      </c>
      <c r="H12" s="35">
        <v>42638</v>
      </c>
      <c r="I12" s="35">
        <v>38993</v>
      </c>
      <c r="J12" s="36">
        <v>8776.9599999999991</v>
      </c>
      <c r="K12" s="36">
        <v>22.51</v>
      </c>
      <c r="L12" s="35">
        <v>11544</v>
      </c>
      <c r="M12" s="35">
        <v>13792</v>
      </c>
      <c r="N12" s="36">
        <v>3620.12</v>
      </c>
      <c r="O12" s="36">
        <v>26.25</v>
      </c>
    </row>
    <row r="13" spans="2:15" x14ac:dyDescent="0.2">
      <c r="B13" s="34" t="s">
        <v>94</v>
      </c>
      <c r="C13" s="34" t="s">
        <v>95</v>
      </c>
      <c r="D13" s="35">
        <v>48640</v>
      </c>
      <c r="E13" s="35">
        <v>42954</v>
      </c>
      <c r="F13" s="36">
        <v>9303.98</v>
      </c>
      <c r="G13" s="36">
        <v>21.66</v>
      </c>
      <c r="H13" s="35">
        <v>28140</v>
      </c>
      <c r="I13" s="35">
        <v>32654</v>
      </c>
      <c r="J13" s="36">
        <v>9218.0400000000009</v>
      </c>
      <c r="K13" s="36">
        <v>28.23</v>
      </c>
      <c r="L13" s="35">
        <v>20500</v>
      </c>
      <c r="M13" s="35">
        <v>10300</v>
      </c>
      <c r="N13" s="36">
        <v>85.94</v>
      </c>
      <c r="O13" s="36">
        <v>0.83</v>
      </c>
    </row>
    <row r="14" spans="2:15" x14ac:dyDescent="0.2">
      <c r="B14" s="34" t="s">
        <v>96</v>
      </c>
      <c r="C14" s="34" t="s">
        <v>97</v>
      </c>
      <c r="D14" s="35">
        <v>53125</v>
      </c>
      <c r="E14" s="35">
        <v>65214</v>
      </c>
      <c r="F14" s="36">
        <v>24076.9</v>
      </c>
      <c r="G14" s="36">
        <v>36.92</v>
      </c>
      <c r="H14" s="35">
        <v>47660</v>
      </c>
      <c r="I14" s="35">
        <v>58567</v>
      </c>
      <c r="J14" s="36">
        <v>19428.84</v>
      </c>
      <c r="K14" s="36">
        <v>33.17</v>
      </c>
      <c r="L14" s="35">
        <v>5465</v>
      </c>
      <c r="M14" s="35">
        <v>6647</v>
      </c>
      <c r="N14" s="36">
        <v>4648.05</v>
      </c>
      <c r="O14" s="36">
        <v>69.930000000000007</v>
      </c>
    </row>
    <row r="15" spans="2:15" x14ac:dyDescent="0.2">
      <c r="B15" s="34" t="s">
        <v>98</v>
      </c>
      <c r="C15" s="34" t="s">
        <v>99</v>
      </c>
      <c r="D15" s="35">
        <v>24774</v>
      </c>
      <c r="E15" s="35">
        <v>36258</v>
      </c>
      <c r="F15" s="36">
        <v>9082.8799999999992</v>
      </c>
      <c r="G15" s="36">
        <v>25.05</v>
      </c>
      <c r="H15" s="35">
        <v>23774</v>
      </c>
      <c r="I15" s="35">
        <v>35258</v>
      </c>
      <c r="J15" s="36">
        <v>9082.8799999999992</v>
      </c>
      <c r="K15" s="36">
        <v>25.76</v>
      </c>
      <c r="L15" s="35">
        <v>1000</v>
      </c>
      <c r="M15" s="35">
        <v>1000</v>
      </c>
      <c r="N15" s="36">
        <v>0</v>
      </c>
      <c r="O15" s="36">
        <v>0</v>
      </c>
    </row>
    <row r="16" spans="2:15" x14ac:dyDescent="0.2">
      <c r="B16" s="34" t="s">
        <v>100</v>
      </c>
      <c r="C16" s="34" t="s">
        <v>101</v>
      </c>
      <c r="D16" s="35">
        <v>63430</v>
      </c>
      <c r="E16" s="35">
        <v>75964</v>
      </c>
      <c r="F16" s="36">
        <v>23511.72</v>
      </c>
      <c r="G16" s="36">
        <v>30.95</v>
      </c>
      <c r="H16" s="35">
        <v>53708</v>
      </c>
      <c r="I16" s="35">
        <v>66622</v>
      </c>
      <c r="J16" s="36">
        <v>20271.080000000002</v>
      </c>
      <c r="K16" s="36">
        <v>30.43</v>
      </c>
      <c r="L16" s="35">
        <v>9722</v>
      </c>
      <c r="M16" s="35">
        <v>9342</v>
      </c>
      <c r="N16" s="36">
        <v>3240.64</v>
      </c>
      <c r="O16" s="36">
        <v>34.69</v>
      </c>
    </row>
    <row r="17" spans="2:15" x14ac:dyDescent="0.2">
      <c r="B17" s="34" t="s">
        <v>102</v>
      </c>
      <c r="C17" s="34" t="s">
        <v>103</v>
      </c>
      <c r="D17" s="35">
        <v>53253</v>
      </c>
      <c r="E17" s="35">
        <v>1330030</v>
      </c>
      <c r="F17" s="36">
        <v>1054501.45</v>
      </c>
      <c r="G17" s="36">
        <v>79.28</v>
      </c>
      <c r="H17" s="35">
        <v>42629</v>
      </c>
      <c r="I17" s="35">
        <v>527640</v>
      </c>
      <c r="J17" s="36">
        <v>323877.71000000002</v>
      </c>
      <c r="K17" s="36">
        <v>61.38</v>
      </c>
      <c r="L17" s="35">
        <v>10624</v>
      </c>
      <c r="M17" s="35">
        <v>802390</v>
      </c>
      <c r="N17" s="36">
        <v>730623.75</v>
      </c>
      <c r="O17" s="36">
        <v>91.06</v>
      </c>
    </row>
    <row r="18" spans="2:15" x14ac:dyDescent="0.2">
      <c r="B18" s="34" t="s">
        <v>104</v>
      </c>
      <c r="C18" s="34" t="s">
        <v>105</v>
      </c>
      <c r="D18" s="35">
        <v>45231</v>
      </c>
      <c r="E18" s="35">
        <v>67890</v>
      </c>
      <c r="F18" s="36">
        <v>38043.29</v>
      </c>
      <c r="G18" s="36">
        <v>56.04</v>
      </c>
      <c r="H18" s="35">
        <v>43081</v>
      </c>
      <c r="I18" s="35">
        <v>60345</v>
      </c>
      <c r="J18" s="36">
        <v>32000.91</v>
      </c>
      <c r="K18" s="36">
        <v>53.03</v>
      </c>
      <c r="L18" s="35">
        <v>2150</v>
      </c>
      <c r="M18" s="35">
        <v>7545</v>
      </c>
      <c r="N18" s="36">
        <v>6042.38</v>
      </c>
      <c r="O18" s="36">
        <v>80.08</v>
      </c>
    </row>
    <row r="19" spans="2:15" ht="12" thickBot="1" x14ac:dyDescent="0.25">
      <c r="B19" s="37" t="s">
        <v>106</v>
      </c>
      <c r="C19" s="37" t="s">
        <v>107</v>
      </c>
      <c r="D19" s="38">
        <v>169180</v>
      </c>
      <c r="E19" s="38">
        <v>1459408</v>
      </c>
      <c r="F19" s="39">
        <v>1010351.71</v>
      </c>
      <c r="G19" s="39">
        <v>69.23</v>
      </c>
      <c r="H19" s="38">
        <v>126220</v>
      </c>
      <c r="I19" s="38">
        <v>1028620</v>
      </c>
      <c r="J19" s="39">
        <v>675976.35</v>
      </c>
      <c r="K19" s="39">
        <v>65.72</v>
      </c>
      <c r="L19" s="38">
        <v>42960</v>
      </c>
      <c r="M19" s="38">
        <v>430788</v>
      </c>
      <c r="N19" s="39">
        <v>334375.36</v>
      </c>
      <c r="O19" s="39">
        <v>77.62</v>
      </c>
    </row>
    <row r="20" spans="2:15" ht="15" customHeight="1" thickBot="1" x14ac:dyDescent="0.25">
      <c r="B20" s="24" t="s">
        <v>108</v>
      </c>
      <c r="C20" s="24"/>
      <c r="D20" s="25">
        <v>862235</v>
      </c>
      <c r="E20" s="25">
        <v>3522784</v>
      </c>
      <c r="F20" s="26">
        <v>2314703.71</v>
      </c>
      <c r="G20" s="26">
        <v>65.709999999999994</v>
      </c>
      <c r="H20" s="25">
        <v>650459</v>
      </c>
      <c r="I20" s="25">
        <v>2140048</v>
      </c>
      <c r="J20" s="26">
        <v>1203159.1399999999</v>
      </c>
      <c r="K20" s="26">
        <v>56.22</v>
      </c>
      <c r="L20" s="25">
        <v>211776</v>
      </c>
      <c r="M20" s="25">
        <v>1382736</v>
      </c>
      <c r="N20" s="26">
        <v>1111544.57</v>
      </c>
      <c r="O20" s="26">
        <v>80.39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2946783</v>
      </c>
      <c r="E6" s="32">
        <v>3051703</v>
      </c>
      <c r="F6" s="33">
        <v>2827351.89</v>
      </c>
      <c r="G6" s="33">
        <v>92.65</v>
      </c>
      <c r="H6" s="32">
        <v>2946783</v>
      </c>
      <c r="I6" s="32">
        <v>3051703</v>
      </c>
      <c r="J6" s="33">
        <v>2827351.89</v>
      </c>
      <c r="K6" s="33">
        <v>92.65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1021478</v>
      </c>
      <c r="E7" s="35">
        <v>1076341</v>
      </c>
      <c r="F7" s="36">
        <v>967622.61</v>
      </c>
      <c r="G7" s="36">
        <v>89.9</v>
      </c>
      <c r="H7" s="35">
        <v>1021478</v>
      </c>
      <c r="I7" s="35">
        <v>1071741</v>
      </c>
      <c r="J7" s="36">
        <v>963022.61</v>
      </c>
      <c r="K7" s="36">
        <v>89.86</v>
      </c>
      <c r="L7" s="40">
        <v>0</v>
      </c>
      <c r="M7" s="35">
        <v>4600</v>
      </c>
      <c r="N7" s="36">
        <v>4600</v>
      </c>
      <c r="O7" s="36">
        <v>100</v>
      </c>
    </row>
    <row r="8" spans="2:15" x14ac:dyDescent="0.2">
      <c r="B8" s="34" t="s">
        <v>84</v>
      </c>
      <c r="C8" s="34" t="s">
        <v>85</v>
      </c>
      <c r="D8" s="35">
        <v>444261</v>
      </c>
      <c r="E8" s="35">
        <v>463682</v>
      </c>
      <c r="F8" s="36">
        <v>425805.66</v>
      </c>
      <c r="G8" s="36">
        <v>91.83</v>
      </c>
      <c r="H8" s="35">
        <v>444261</v>
      </c>
      <c r="I8" s="35">
        <v>463632</v>
      </c>
      <c r="J8" s="36">
        <v>425755.66</v>
      </c>
      <c r="K8" s="36">
        <v>91.83</v>
      </c>
      <c r="L8" s="35">
        <v>0</v>
      </c>
      <c r="M8" s="40">
        <v>50</v>
      </c>
      <c r="N8" s="43">
        <v>50</v>
      </c>
      <c r="O8" s="44">
        <v>100</v>
      </c>
    </row>
    <row r="9" spans="2:15" x14ac:dyDescent="0.2">
      <c r="B9" s="34" t="s">
        <v>86</v>
      </c>
      <c r="C9" s="34" t="s">
        <v>87</v>
      </c>
      <c r="D9" s="35">
        <v>472836</v>
      </c>
      <c r="E9" s="35">
        <v>496162</v>
      </c>
      <c r="F9" s="36">
        <v>470551.61</v>
      </c>
      <c r="G9" s="36">
        <v>94.84</v>
      </c>
      <c r="H9" s="35">
        <v>464456</v>
      </c>
      <c r="I9" s="35">
        <v>485694</v>
      </c>
      <c r="J9" s="36">
        <v>461204.51</v>
      </c>
      <c r="K9" s="36">
        <v>94.96</v>
      </c>
      <c r="L9" s="35">
        <v>8380</v>
      </c>
      <c r="M9" s="35">
        <v>10468</v>
      </c>
      <c r="N9" s="36">
        <v>9347.1</v>
      </c>
      <c r="O9" s="36">
        <v>89.29</v>
      </c>
    </row>
    <row r="10" spans="2:15" x14ac:dyDescent="0.2">
      <c r="B10" s="34" t="s">
        <v>88</v>
      </c>
      <c r="C10" s="34" t="s">
        <v>89</v>
      </c>
      <c r="D10" s="35">
        <v>290622</v>
      </c>
      <c r="E10" s="35">
        <v>308307</v>
      </c>
      <c r="F10" s="36">
        <v>273034.98</v>
      </c>
      <c r="G10" s="36">
        <v>88.56</v>
      </c>
      <c r="H10" s="35">
        <v>283882</v>
      </c>
      <c r="I10" s="35">
        <v>305681</v>
      </c>
      <c r="J10" s="36">
        <v>270924.79999999999</v>
      </c>
      <c r="K10" s="36">
        <v>88.63</v>
      </c>
      <c r="L10" s="35">
        <v>6740</v>
      </c>
      <c r="M10" s="35">
        <v>2626</v>
      </c>
      <c r="N10" s="36">
        <v>2110.1799999999998</v>
      </c>
      <c r="O10" s="36">
        <v>80.36</v>
      </c>
    </row>
    <row r="11" spans="2:15" x14ac:dyDescent="0.2">
      <c r="B11" s="34" t="s">
        <v>90</v>
      </c>
      <c r="C11" s="34" t="s">
        <v>91</v>
      </c>
      <c r="D11" s="35">
        <v>1055844</v>
      </c>
      <c r="E11" s="35">
        <v>1120320</v>
      </c>
      <c r="F11" s="36">
        <v>1063488.9099999999</v>
      </c>
      <c r="G11" s="36">
        <v>94.93</v>
      </c>
      <c r="H11" s="35">
        <v>1053844</v>
      </c>
      <c r="I11" s="35">
        <v>1117437</v>
      </c>
      <c r="J11" s="36">
        <v>1060605.9099999999</v>
      </c>
      <c r="K11" s="36">
        <v>94.91</v>
      </c>
      <c r="L11" s="35">
        <v>2000</v>
      </c>
      <c r="M11" s="35">
        <v>2883</v>
      </c>
      <c r="N11" s="36">
        <v>2883</v>
      </c>
      <c r="O11" s="36">
        <v>100</v>
      </c>
    </row>
    <row r="12" spans="2:15" x14ac:dyDescent="0.2">
      <c r="B12" s="34" t="s">
        <v>92</v>
      </c>
      <c r="C12" s="34" t="s">
        <v>93</v>
      </c>
      <c r="D12" s="35">
        <v>317000</v>
      </c>
      <c r="E12" s="35">
        <v>341593</v>
      </c>
      <c r="F12" s="36">
        <v>310294.34999999998</v>
      </c>
      <c r="G12" s="36">
        <v>90.84</v>
      </c>
      <c r="H12" s="35">
        <v>316800</v>
      </c>
      <c r="I12" s="35">
        <v>336957</v>
      </c>
      <c r="J12" s="36">
        <v>308956.09999999998</v>
      </c>
      <c r="K12" s="36">
        <v>91.69</v>
      </c>
      <c r="L12" s="35">
        <v>200</v>
      </c>
      <c r="M12" s="35">
        <v>4636</v>
      </c>
      <c r="N12" s="36">
        <v>1338.24</v>
      </c>
      <c r="O12" s="36">
        <v>28.87</v>
      </c>
    </row>
    <row r="13" spans="2:15" x14ac:dyDescent="0.2">
      <c r="B13" s="34" t="s">
        <v>94</v>
      </c>
      <c r="C13" s="34" t="s">
        <v>95</v>
      </c>
      <c r="D13" s="35">
        <v>390128</v>
      </c>
      <c r="E13" s="35">
        <v>441791</v>
      </c>
      <c r="F13" s="36">
        <v>375972.37</v>
      </c>
      <c r="G13" s="36">
        <v>85.1</v>
      </c>
      <c r="H13" s="35">
        <v>390128</v>
      </c>
      <c r="I13" s="35">
        <v>438711</v>
      </c>
      <c r="J13" s="36">
        <v>372892.82</v>
      </c>
      <c r="K13" s="36">
        <v>85</v>
      </c>
      <c r="L13" s="40">
        <v>0</v>
      </c>
      <c r="M13" s="35">
        <v>3080</v>
      </c>
      <c r="N13" s="36">
        <v>3079.55</v>
      </c>
      <c r="O13" s="36">
        <v>100</v>
      </c>
    </row>
    <row r="14" spans="2:15" x14ac:dyDescent="0.2">
      <c r="B14" s="34" t="s">
        <v>96</v>
      </c>
      <c r="C14" s="34" t="s">
        <v>97</v>
      </c>
      <c r="D14" s="35">
        <v>333711</v>
      </c>
      <c r="E14" s="35">
        <v>344039</v>
      </c>
      <c r="F14" s="36">
        <v>312685.56</v>
      </c>
      <c r="G14" s="36">
        <v>90.89</v>
      </c>
      <c r="H14" s="35">
        <v>331711</v>
      </c>
      <c r="I14" s="35">
        <v>342689</v>
      </c>
      <c r="J14" s="36">
        <v>311335.56</v>
      </c>
      <c r="K14" s="36">
        <v>90.85</v>
      </c>
      <c r="L14" s="40">
        <v>2000</v>
      </c>
      <c r="M14" s="35">
        <v>1350</v>
      </c>
      <c r="N14" s="36">
        <v>1350</v>
      </c>
      <c r="O14" s="36">
        <v>100</v>
      </c>
    </row>
    <row r="15" spans="2:15" x14ac:dyDescent="0.2">
      <c r="B15" s="34" t="s">
        <v>98</v>
      </c>
      <c r="C15" s="34" t="s">
        <v>99</v>
      </c>
      <c r="D15" s="35">
        <v>220143</v>
      </c>
      <c r="E15" s="35">
        <v>227223</v>
      </c>
      <c r="F15" s="36">
        <v>210646.39</v>
      </c>
      <c r="G15" s="36">
        <v>92.7</v>
      </c>
      <c r="H15" s="35">
        <v>214613</v>
      </c>
      <c r="I15" s="35">
        <v>221408</v>
      </c>
      <c r="J15" s="36">
        <v>205833.04</v>
      </c>
      <c r="K15" s="36">
        <v>92.97</v>
      </c>
      <c r="L15" s="35">
        <v>5530</v>
      </c>
      <c r="M15" s="35">
        <v>5815</v>
      </c>
      <c r="N15" s="36">
        <v>4813.3500000000004</v>
      </c>
      <c r="O15" s="36">
        <v>82.78</v>
      </c>
    </row>
    <row r="16" spans="2:15" x14ac:dyDescent="0.2">
      <c r="B16" s="34" t="s">
        <v>100</v>
      </c>
      <c r="C16" s="34" t="s">
        <v>101</v>
      </c>
      <c r="D16" s="35">
        <v>993053</v>
      </c>
      <c r="E16" s="35">
        <v>1054866</v>
      </c>
      <c r="F16" s="36">
        <v>978437.07</v>
      </c>
      <c r="G16" s="36">
        <v>92.75</v>
      </c>
      <c r="H16" s="35">
        <v>981853</v>
      </c>
      <c r="I16" s="35">
        <v>1047678</v>
      </c>
      <c r="J16" s="36">
        <v>971319.78</v>
      </c>
      <c r="K16" s="36">
        <v>92.71</v>
      </c>
      <c r="L16" s="35">
        <v>11200</v>
      </c>
      <c r="M16" s="35">
        <v>7188</v>
      </c>
      <c r="N16" s="36">
        <v>7117.29</v>
      </c>
      <c r="O16" s="36">
        <v>99.02</v>
      </c>
    </row>
    <row r="17" spans="2:15" x14ac:dyDescent="0.2">
      <c r="B17" s="34" t="s">
        <v>102</v>
      </c>
      <c r="C17" s="34" t="s">
        <v>103</v>
      </c>
      <c r="D17" s="35">
        <v>418057</v>
      </c>
      <c r="E17" s="35">
        <v>509257</v>
      </c>
      <c r="F17" s="36">
        <v>402248.75</v>
      </c>
      <c r="G17" s="36">
        <v>78.989999999999995</v>
      </c>
      <c r="H17" s="35">
        <v>418057</v>
      </c>
      <c r="I17" s="35">
        <v>509257</v>
      </c>
      <c r="J17" s="36">
        <v>402248.75</v>
      </c>
      <c r="K17" s="36">
        <v>78.989999999999995</v>
      </c>
      <c r="L17" s="35"/>
      <c r="M17" s="35"/>
      <c r="N17" s="35"/>
      <c r="O17" s="35"/>
    </row>
    <row r="18" spans="2:15" x14ac:dyDescent="0.2">
      <c r="B18" s="34" t="s">
        <v>104</v>
      </c>
      <c r="C18" s="34" t="s">
        <v>105</v>
      </c>
      <c r="D18" s="35">
        <v>357279</v>
      </c>
      <c r="E18" s="35">
        <v>366708</v>
      </c>
      <c r="F18" s="36">
        <v>337596.24</v>
      </c>
      <c r="G18" s="36">
        <v>92.06</v>
      </c>
      <c r="H18" s="35">
        <v>357279</v>
      </c>
      <c r="I18" s="35">
        <v>366708</v>
      </c>
      <c r="J18" s="36">
        <v>337596.24</v>
      </c>
      <c r="K18" s="36">
        <v>92.06</v>
      </c>
      <c r="L18" s="35"/>
      <c r="M18" s="35"/>
      <c r="N18" s="35"/>
      <c r="O18" s="35"/>
    </row>
    <row r="19" spans="2:15" ht="12" thickBot="1" x14ac:dyDescent="0.25">
      <c r="B19" s="37" t="s">
        <v>106</v>
      </c>
      <c r="C19" s="37" t="s">
        <v>107</v>
      </c>
      <c r="D19" s="38">
        <v>1404085</v>
      </c>
      <c r="E19" s="38">
        <v>1449336</v>
      </c>
      <c r="F19" s="39">
        <v>1367031.47</v>
      </c>
      <c r="G19" s="39">
        <v>94.32</v>
      </c>
      <c r="H19" s="38">
        <v>1393185</v>
      </c>
      <c r="I19" s="38">
        <v>1434936</v>
      </c>
      <c r="J19" s="39">
        <v>1352820.74</v>
      </c>
      <c r="K19" s="39">
        <v>94.28</v>
      </c>
      <c r="L19" s="38">
        <v>10900</v>
      </c>
      <c r="M19" s="38">
        <v>14400</v>
      </c>
      <c r="N19" s="39">
        <v>14210.72</v>
      </c>
      <c r="O19" s="39">
        <v>98.69</v>
      </c>
    </row>
    <row r="20" spans="2:15" ht="15" customHeight="1" thickBot="1" x14ac:dyDescent="0.25">
      <c r="B20" s="24" t="s">
        <v>108</v>
      </c>
      <c r="C20" s="24"/>
      <c r="D20" s="25">
        <v>10665281</v>
      </c>
      <c r="E20" s="25">
        <v>11251329</v>
      </c>
      <c r="F20" s="26">
        <v>10322767.869999999</v>
      </c>
      <c r="G20" s="26">
        <v>91.75</v>
      </c>
      <c r="H20" s="25">
        <v>10618331</v>
      </c>
      <c r="I20" s="25">
        <v>11194233</v>
      </c>
      <c r="J20" s="26">
        <v>10271868.43</v>
      </c>
      <c r="K20" s="26">
        <v>91.76</v>
      </c>
      <c r="L20" s="25">
        <v>46950</v>
      </c>
      <c r="M20" s="25">
        <v>57095</v>
      </c>
      <c r="N20" s="26">
        <v>50899.43</v>
      </c>
      <c r="O20" s="26">
        <v>89.15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O21"/>
  <sheetViews>
    <sheetView showGridLines="0" workbookViewId="0">
      <selection activeCell="F13" sqref="F13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82</v>
      </c>
      <c r="C6" s="31" t="s">
        <v>83</v>
      </c>
      <c r="D6" s="32">
        <v>13</v>
      </c>
      <c r="E6" s="41">
        <v>13</v>
      </c>
      <c r="F6" s="42">
        <v>0</v>
      </c>
      <c r="G6" s="49">
        <v>0</v>
      </c>
      <c r="H6" s="32">
        <v>13</v>
      </c>
      <c r="I6" s="41">
        <v>13</v>
      </c>
      <c r="J6" s="42">
        <v>0</v>
      </c>
      <c r="K6" s="49">
        <v>0</v>
      </c>
      <c r="L6" s="32"/>
      <c r="M6" s="32"/>
      <c r="N6" s="32"/>
      <c r="O6" s="32"/>
    </row>
    <row r="7" spans="2:15" x14ac:dyDescent="0.2">
      <c r="B7" s="31" t="s">
        <v>84</v>
      </c>
      <c r="C7" s="31" t="s">
        <v>85</v>
      </c>
      <c r="D7" s="32">
        <v>17</v>
      </c>
      <c r="E7" s="41">
        <v>47</v>
      </c>
      <c r="F7" s="42">
        <v>30</v>
      </c>
      <c r="G7" s="49">
        <v>63.83</v>
      </c>
      <c r="H7" s="32">
        <v>17</v>
      </c>
      <c r="I7" s="41">
        <v>47</v>
      </c>
      <c r="J7" s="42">
        <v>30</v>
      </c>
      <c r="K7" s="49">
        <v>63.83</v>
      </c>
      <c r="L7" s="32"/>
      <c r="M7" s="32"/>
      <c r="N7" s="32"/>
      <c r="O7" s="32"/>
    </row>
    <row r="8" spans="2:15" x14ac:dyDescent="0.2">
      <c r="B8" s="34" t="s">
        <v>94</v>
      </c>
      <c r="C8" s="34" t="s">
        <v>95</v>
      </c>
      <c r="D8" s="35">
        <v>55</v>
      </c>
      <c r="E8" s="35">
        <v>55</v>
      </c>
      <c r="F8" s="36">
        <v>12.2</v>
      </c>
      <c r="G8" s="36">
        <v>22.19</v>
      </c>
      <c r="H8" s="35">
        <v>55</v>
      </c>
      <c r="I8" s="35">
        <v>55</v>
      </c>
      <c r="J8" s="36">
        <v>12.2</v>
      </c>
      <c r="K8" s="36">
        <v>22.19</v>
      </c>
      <c r="L8" s="35"/>
      <c r="M8" s="35"/>
      <c r="N8" s="35"/>
      <c r="O8" s="35"/>
    </row>
    <row r="9" spans="2:15" ht="12" thickBot="1" x14ac:dyDescent="0.25">
      <c r="B9" s="37" t="s">
        <v>106</v>
      </c>
      <c r="C9" s="37" t="s">
        <v>107</v>
      </c>
      <c r="D9" s="38">
        <v>11</v>
      </c>
      <c r="E9" s="38">
        <v>11</v>
      </c>
      <c r="F9" s="39">
        <v>10.98</v>
      </c>
      <c r="G9" s="39">
        <v>99.79</v>
      </c>
      <c r="H9" s="38">
        <v>11</v>
      </c>
      <c r="I9" s="38">
        <v>11</v>
      </c>
      <c r="J9" s="39">
        <v>10.98</v>
      </c>
      <c r="K9" s="39">
        <v>99.79</v>
      </c>
      <c r="L9" s="38"/>
      <c r="M9" s="38"/>
      <c r="N9" s="38"/>
      <c r="O9" s="38"/>
    </row>
    <row r="10" spans="2:15" ht="12" thickBot="1" x14ac:dyDescent="0.25">
      <c r="B10" s="24" t="s">
        <v>108</v>
      </c>
      <c r="C10" s="24"/>
      <c r="D10" s="25">
        <v>96</v>
      </c>
      <c r="E10" s="25">
        <v>126</v>
      </c>
      <c r="F10" s="26">
        <v>53.18</v>
      </c>
      <c r="G10" s="26">
        <v>42.21</v>
      </c>
      <c r="H10" s="25">
        <v>96</v>
      </c>
      <c r="I10" s="25">
        <v>126</v>
      </c>
      <c r="J10" s="26">
        <v>53.18</v>
      </c>
      <c r="K10" s="26">
        <v>42.21</v>
      </c>
      <c r="L10" s="25"/>
      <c r="M10" s="25"/>
      <c r="N10" s="25"/>
      <c r="O10" s="25"/>
    </row>
    <row r="21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357499</v>
      </c>
      <c r="E6" s="32">
        <v>599282</v>
      </c>
      <c r="F6" s="33">
        <v>431754.69</v>
      </c>
      <c r="G6" s="33">
        <v>72.05</v>
      </c>
      <c r="H6" s="32">
        <v>357499</v>
      </c>
      <c r="I6" s="32">
        <v>599282</v>
      </c>
      <c r="J6" s="33">
        <v>431754.69</v>
      </c>
      <c r="K6" s="33">
        <v>72.05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1005084</v>
      </c>
      <c r="E7" s="35">
        <v>1178706</v>
      </c>
      <c r="F7" s="36">
        <v>868148.91</v>
      </c>
      <c r="G7" s="36">
        <v>73.650000000000006</v>
      </c>
      <c r="H7" s="35">
        <v>997084</v>
      </c>
      <c r="I7" s="35">
        <v>1168181</v>
      </c>
      <c r="J7" s="36">
        <v>858570.53</v>
      </c>
      <c r="K7" s="36">
        <v>73.5</v>
      </c>
      <c r="L7" s="35">
        <v>8000</v>
      </c>
      <c r="M7" s="35">
        <v>10525</v>
      </c>
      <c r="N7" s="36">
        <v>9578.39</v>
      </c>
      <c r="O7" s="36">
        <v>91.01</v>
      </c>
    </row>
    <row r="8" spans="2:15" x14ac:dyDescent="0.2">
      <c r="B8" s="34" t="s">
        <v>84</v>
      </c>
      <c r="C8" s="34" t="s">
        <v>85</v>
      </c>
      <c r="D8" s="35">
        <v>508554</v>
      </c>
      <c r="E8" s="35">
        <v>610718</v>
      </c>
      <c r="F8" s="36">
        <v>444317.51</v>
      </c>
      <c r="G8" s="36">
        <v>72.75</v>
      </c>
      <c r="H8" s="35">
        <v>501746</v>
      </c>
      <c r="I8" s="35">
        <v>601090</v>
      </c>
      <c r="J8" s="36">
        <v>438689.51</v>
      </c>
      <c r="K8" s="36">
        <v>72.98</v>
      </c>
      <c r="L8" s="35">
        <v>6808</v>
      </c>
      <c r="M8" s="35">
        <v>9628</v>
      </c>
      <c r="N8" s="36">
        <v>5628</v>
      </c>
      <c r="O8" s="36">
        <v>58.45</v>
      </c>
    </row>
    <row r="9" spans="2:15" x14ac:dyDescent="0.2">
      <c r="B9" s="34" t="s">
        <v>86</v>
      </c>
      <c r="C9" s="34" t="s">
        <v>87</v>
      </c>
      <c r="D9" s="35">
        <v>503612</v>
      </c>
      <c r="E9" s="35">
        <v>604045</v>
      </c>
      <c r="F9" s="36">
        <v>467024.07</v>
      </c>
      <c r="G9" s="36">
        <v>77.319999999999993</v>
      </c>
      <c r="H9" s="35">
        <v>487112</v>
      </c>
      <c r="I9" s="35">
        <v>587545</v>
      </c>
      <c r="J9" s="36">
        <v>451507.64</v>
      </c>
      <c r="K9" s="36">
        <v>76.849999999999994</v>
      </c>
      <c r="L9" s="35">
        <v>16500</v>
      </c>
      <c r="M9" s="35">
        <v>16500</v>
      </c>
      <c r="N9" s="36">
        <v>15516.44</v>
      </c>
      <c r="O9" s="36">
        <v>94.04</v>
      </c>
    </row>
    <row r="10" spans="2:15" x14ac:dyDescent="0.2">
      <c r="B10" s="34" t="s">
        <v>88</v>
      </c>
      <c r="C10" s="34" t="s">
        <v>89</v>
      </c>
      <c r="D10" s="35">
        <v>167637</v>
      </c>
      <c r="E10" s="35">
        <v>217721</v>
      </c>
      <c r="F10" s="36">
        <v>190375.65</v>
      </c>
      <c r="G10" s="36">
        <v>87.44</v>
      </c>
      <c r="H10" s="35">
        <v>159662</v>
      </c>
      <c r="I10" s="35">
        <v>202055</v>
      </c>
      <c r="J10" s="36">
        <v>176268.62</v>
      </c>
      <c r="K10" s="36">
        <v>87.24</v>
      </c>
      <c r="L10" s="35">
        <v>7975</v>
      </c>
      <c r="M10" s="35">
        <v>15666</v>
      </c>
      <c r="N10" s="36">
        <v>14107.02</v>
      </c>
      <c r="O10" s="36">
        <v>90.05</v>
      </c>
    </row>
    <row r="11" spans="2:15" x14ac:dyDescent="0.2">
      <c r="B11" s="34" t="s">
        <v>90</v>
      </c>
      <c r="C11" s="34" t="s">
        <v>91</v>
      </c>
      <c r="D11" s="35">
        <v>343336</v>
      </c>
      <c r="E11" s="35">
        <v>390089</v>
      </c>
      <c r="F11" s="36">
        <v>295551.81</v>
      </c>
      <c r="G11" s="36">
        <v>75.77</v>
      </c>
      <c r="H11" s="35">
        <v>310336</v>
      </c>
      <c r="I11" s="35">
        <v>374310</v>
      </c>
      <c r="J11" s="36">
        <v>279792.28000000003</v>
      </c>
      <c r="K11" s="36">
        <v>74.75</v>
      </c>
      <c r="L11" s="35">
        <v>33000</v>
      </c>
      <c r="M11" s="35">
        <v>15778</v>
      </c>
      <c r="N11" s="36">
        <v>15759.53</v>
      </c>
      <c r="O11" s="36">
        <v>99.88</v>
      </c>
    </row>
    <row r="12" spans="2:15" x14ac:dyDescent="0.2">
      <c r="B12" s="34" t="s">
        <v>92</v>
      </c>
      <c r="C12" s="34" t="s">
        <v>93</v>
      </c>
      <c r="D12" s="35">
        <v>306289</v>
      </c>
      <c r="E12" s="35">
        <v>344588</v>
      </c>
      <c r="F12" s="36">
        <v>235869.89</v>
      </c>
      <c r="G12" s="36">
        <v>68.45</v>
      </c>
      <c r="H12" s="35">
        <v>273367</v>
      </c>
      <c r="I12" s="35">
        <v>332091</v>
      </c>
      <c r="J12" s="36">
        <v>223518.38</v>
      </c>
      <c r="K12" s="36">
        <v>67.31</v>
      </c>
      <c r="L12" s="35">
        <v>32922</v>
      </c>
      <c r="M12" s="35">
        <v>12497</v>
      </c>
      <c r="N12" s="36">
        <v>12351.51</v>
      </c>
      <c r="O12" s="36">
        <v>98.83</v>
      </c>
    </row>
    <row r="13" spans="2:15" x14ac:dyDescent="0.2">
      <c r="B13" s="34" t="s">
        <v>94</v>
      </c>
      <c r="C13" s="34" t="s">
        <v>95</v>
      </c>
      <c r="D13" s="35">
        <v>346649</v>
      </c>
      <c r="E13" s="35">
        <v>423099</v>
      </c>
      <c r="F13" s="36">
        <v>319713.75</v>
      </c>
      <c r="G13" s="36">
        <v>75.56</v>
      </c>
      <c r="H13" s="35">
        <v>346649</v>
      </c>
      <c r="I13" s="35">
        <v>411625</v>
      </c>
      <c r="J13" s="36">
        <v>308239.96000000002</v>
      </c>
      <c r="K13" s="36">
        <v>74.88</v>
      </c>
      <c r="L13" s="40">
        <v>0</v>
      </c>
      <c r="M13" s="35">
        <v>11474</v>
      </c>
      <c r="N13" s="36">
        <v>11473.79</v>
      </c>
      <c r="O13" s="36">
        <v>100</v>
      </c>
    </row>
    <row r="14" spans="2:15" x14ac:dyDescent="0.2">
      <c r="B14" s="34" t="s">
        <v>96</v>
      </c>
      <c r="C14" s="34" t="s">
        <v>97</v>
      </c>
      <c r="D14" s="35">
        <v>313801</v>
      </c>
      <c r="E14" s="35">
        <v>369883</v>
      </c>
      <c r="F14" s="36">
        <v>264729.28999999998</v>
      </c>
      <c r="G14" s="36">
        <v>71.569999999999993</v>
      </c>
      <c r="H14" s="35">
        <v>309026</v>
      </c>
      <c r="I14" s="35">
        <v>363170</v>
      </c>
      <c r="J14" s="36">
        <v>258035.07</v>
      </c>
      <c r="K14" s="36">
        <v>71.05</v>
      </c>
      <c r="L14" s="35">
        <v>4775</v>
      </c>
      <c r="M14" s="35">
        <v>6713</v>
      </c>
      <c r="N14" s="36">
        <v>6694.21</v>
      </c>
      <c r="O14" s="36">
        <v>99.72</v>
      </c>
    </row>
    <row r="15" spans="2:15" x14ac:dyDescent="0.2">
      <c r="B15" s="34" t="s">
        <v>98</v>
      </c>
      <c r="C15" s="34" t="s">
        <v>99</v>
      </c>
      <c r="D15" s="35">
        <v>334993</v>
      </c>
      <c r="E15" s="35">
        <v>409686</v>
      </c>
      <c r="F15" s="36">
        <v>296883.48</v>
      </c>
      <c r="G15" s="36">
        <v>72.47</v>
      </c>
      <c r="H15" s="35">
        <v>321243</v>
      </c>
      <c r="I15" s="35">
        <v>400636</v>
      </c>
      <c r="J15" s="36">
        <v>288462.49</v>
      </c>
      <c r="K15" s="36">
        <v>72</v>
      </c>
      <c r="L15" s="35">
        <v>13750</v>
      </c>
      <c r="M15" s="35">
        <v>9050</v>
      </c>
      <c r="N15" s="36">
        <v>8420.99</v>
      </c>
      <c r="O15" s="36">
        <v>93.05</v>
      </c>
    </row>
    <row r="16" spans="2:15" x14ac:dyDescent="0.2">
      <c r="B16" s="34" t="s">
        <v>100</v>
      </c>
      <c r="C16" s="34" t="s">
        <v>101</v>
      </c>
      <c r="D16" s="35">
        <v>681200</v>
      </c>
      <c r="E16" s="35">
        <v>744858</v>
      </c>
      <c r="F16" s="36">
        <v>534420.05000000005</v>
      </c>
      <c r="G16" s="36">
        <v>71.75</v>
      </c>
      <c r="H16" s="35">
        <v>599600</v>
      </c>
      <c r="I16" s="35">
        <v>726653</v>
      </c>
      <c r="J16" s="36">
        <v>516808.19</v>
      </c>
      <c r="K16" s="36">
        <v>71.12</v>
      </c>
      <c r="L16" s="35">
        <v>81600</v>
      </c>
      <c r="M16" s="35">
        <v>18205</v>
      </c>
      <c r="N16" s="36">
        <v>17611.849999999999</v>
      </c>
      <c r="O16" s="36">
        <v>96.74</v>
      </c>
    </row>
    <row r="17" spans="2:15" x14ac:dyDescent="0.2">
      <c r="B17" s="34" t="s">
        <v>102</v>
      </c>
      <c r="C17" s="34" t="s">
        <v>103</v>
      </c>
      <c r="D17" s="35">
        <v>328242</v>
      </c>
      <c r="E17" s="35">
        <v>468814</v>
      </c>
      <c r="F17" s="36">
        <v>333415.78999999998</v>
      </c>
      <c r="G17" s="36">
        <v>71.12</v>
      </c>
      <c r="H17" s="35">
        <v>295517</v>
      </c>
      <c r="I17" s="35">
        <v>435293</v>
      </c>
      <c r="J17" s="36">
        <v>300059.96000000002</v>
      </c>
      <c r="K17" s="36">
        <v>68.930000000000007</v>
      </c>
      <c r="L17" s="35">
        <v>32725</v>
      </c>
      <c r="M17" s="35">
        <v>33521</v>
      </c>
      <c r="N17" s="36">
        <v>33355.83</v>
      </c>
      <c r="O17" s="36">
        <v>99.51</v>
      </c>
    </row>
    <row r="18" spans="2:15" x14ac:dyDescent="0.2">
      <c r="B18" s="34" t="s">
        <v>104</v>
      </c>
      <c r="C18" s="34" t="s">
        <v>105</v>
      </c>
      <c r="D18" s="35">
        <v>293880</v>
      </c>
      <c r="E18" s="35">
        <v>367264</v>
      </c>
      <c r="F18" s="36">
        <v>302054.46000000002</v>
      </c>
      <c r="G18" s="36">
        <v>82.24</v>
      </c>
      <c r="H18" s="35">
        <v>289930</v>
      </c>
      <c r="I18" s="35">
        <v>356214</v>
      </c>
      <c r="J18" s="36">
        <v>291032.46000000002</v>
      </c>
      <c r="K18" s="36">
        <v>81.7</v>
      </c>
      <c r="L18" s="35">
        <v>3950</v>
      </c>
      <c r="M18" s="35">
        <v>11050</v>
      </c>
      <c r="N18" s="36">
        <v>11022</v>
      </c>
      <c r="O18" s="36">
        <v>99.75</v>
      </c>
    </row>
    <row r="19" spans="2:15" ht="12" thickBot="1" x14ac:dyDescent="0.25">
      <c r="B19" s="37" t="s">
        <v>106</v>
      </c>
      <c r="C19" s="37" t="s">
        <v>107</v>
      </c>
      <c r="D19" s="38">
        <v>704818</v>
      </c>
      <c r="E19" s="38">
        <v>891547</v>
      </c>
      <c r="F19" s="39">
        <v>602686.31000000006</v>
      </c>
      <c r="G19" s="39">
        <v>67.599999999999994</v>
      </c>
      <c r="H19" s="38">
        <v>612428</v>
      </c>
      <c r="I19" s="38">
        <v>794941</v>
      </c>
      <c r="J19" s="39">
        <v>513130.91</v>
      </c>
      <c r="K19" s="39">
        <v>64.55</v>
      </c>
      <c r="L19" s="38">
        <v>92390</v>
      </c>
      <c r="M19" s="38">
        <v>96605</v>
      </c>
      <c r="N19" s="39">
        <v>89555.4</v>
      </c>
      <c r="O19" s="39">
        <v>92.7</v>
      </c>
    </row>
    <row r="20" spans="2:15" ht="15" customHeight="1" thickBot="1" x14ac:dyDescent="0.25">
      <c r="B20" s="24" t="s">
        <v>108</v>
      </c>
      <c r="C20" s="24"/>
      <c r="D20" s="25">
        <v>6195596</v>
      </c>
      <c r="E20" s="25">
        <v>7620300</v>
      </c>
      <c r="F20" s="26">
        <v>5586945.6500000004</v>
      </c>
      <c r="G20" s="26">
        <v>73.319999999999993</v>
      </c>
      <c r="H20" s="25">
        <v>5861201</v>
      </c>
      <c r="I20" s="25">
        <v>7353088</v>
      </c>
      <c r="J20" s="26">
        <v>5335870.6900000004</v>
      </c>
      <c r="K20" s="26">
        <v>72.569999999999993</v>
      </c>
      <c r="L20" s="25">
        <v>334395</v>
      </c>
      <c r="M20" s="25">
        <v>267213</v>
      </c>
      <c r="N20" s="26">
        <v>251074.96</v>
      </c>
      <c r="O20" s="26">
        <v>93.96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O20"/>
  <sheetViews>
    <sheetView showGridLines="0" workbookViewId="0">
      <selection activeCell="G24" sqref="G24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12938184</v>
      </c>
      <c r="E6" s="32">
        <v>17648743</v>
      </c>
      <c r="F6" s="33">
        <v>14357917.380000001</v>
      </c>
      <c r="G6" s="33">
        <v>81.349999999999994</v>
      </c>
      <c r="H6" s="32">
        <v>12938184</v>
      </c>
      <c r="I6" s="32">
        <v>17648743</v>
      </c>
      <c r="J6" s="33">
        <v>14357917.380000001</v>
      </c>
      <c r="K6" s="33">
        <v>81.349999999999994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11526684</v>
      </c>
      <c r="E7" s="35">
        <v>12699442</v>
      </c>
      <c r="F7" s="36">
        <v>10847094.779999999</v>
      </c>
      <c r="G7" s="36">
        <v>85.41</v>
      </c>
      <c r="H7" s="35">
        <v>10551235</v>
      </c>
      <c r="I7" s="35">
        <v>11387872</v>
      </c>
      <c r="J7" s="36">
        <v>9756981.1099999994</v>
      </c>
      <c r="K7" s="36">
        <v>85.68</v>
      </c>
      <c r="L7" s="35">
        <v>975449</v>
      </c>
      <c r="M7" s="35">
        <v>1311570</v>
      </c>
      <c r="N7" s="36">
        <v>1090113.67</v>
      </c>
      <c r="O7" s="36">
        <v>83.12</v>
      </c>
    </row>
    <row r="8" spans="2:15" x14ac:dyDescent="0.2">
      <c r="B8" s="34" t="s">
        <v>84</v>
      </c>
      <c r="C8" s="34" t="s">
        <v>85</v>
      </c>
      <c r="D8" s="35">
        <v>4975153</v>
      </c>
      <c r="E8" s="35">
        <v>5248509</v>
      </c>
      <c r="F8" s="36">
        <v>4703526.41</v>
      </c>
      <c r="G8" s="36">
        <v>89.62</v>
      </c>
      <c r="H8" s="35">
        <v>4280203</v>
      </c>
      <c r="I8" s="35">
        <v>4552424</v>
      </c>
      <c r="J8" s="36">
        <v>4119344.33</v>
      </c>
      <c r="K8" s="36">
        <v>90.49</v>
      </c>
      <c r="L8" s="35">
        <v>694949</v>
      </c>
      <c r="M8" s="35">
        <v>696085</v>
      </c>
      <c r="N8" s="36">
        <v>584182.07999999996</v>
      </c>
      <c r="O8" s="36">
        <v>83.92</v>
      </c>
    </row>
    <row r="9" spans="2:15" x14ac:dyDescent="0.2">
      <c r="B9" s="34" t="s">
        <v>86</v>
      </c>
      <c r="C9" s="34" t="s">
        <v>87</v>
      </c>
      <c r="D9" s="35">
        <v>4992844</v>
      </c>
      <c r="E9" s="35">
        <v>5235706</v>
      </c>
      <c r="F9" s="36">
        <v>4687501.74</v>
      </c>
      <c r="G9" s="36">
        <v>89.53</v>
      </c>
      <c r="H9" s="35">
        <v>4316977</v>
      </c>
      <c r="I9" s="35">
        <v>4617060</v>
      </c>
      <c r="J9" s="36">
        <v>4129175.89</v>
      </c>
      <c r="K9" s="36">
        <v>89.43</v>
      </c>
      <c r="L9" s="35">
        <v>675867</v>
      </c>
      <c r="M9" s="35">
        <v>618646</v>
      </c>
      <c r="N9" s="36">
        <v>558325.85</v>
      </c>
      <c r="O9" s="36">
        <v>90.25</v>
      </c>
    </row>
    <row r="10" spans="2:15" x14ac:dyDescent="0.2">
      <c r="B10" s="34" t="s">
        <v>88</v>
      </c>
      <c r="C10" s="34" t="s">
        <v>89</v>
      </c>
      <c r="D10" s="35">
        <v>2796071</v>
      </c>
      <c r="E10" s="35">
        <v>3015315</v>
      </c>
      <c r="F10" s="36">
        <v>2469240.2799999998</v>
      </c>
      <c r="G10" s="36">
        <v>81.89</v>
      </c>
      <c r="H10" s="35">
        <v>2101822</v>
      </c>
      <c r="I10" s="35">
        <v>2316140</v>
      </c>
      <c r="J10" s="36">
        <v>1976898.32</v>
      </c>
      <c r="K10" s="36">
        <v>85.35</v>
      </c>
      <c r="L10" s="35">
        <v>694249</v>
      </c>
      <c r="M10" s="35">
        <v>699176</v>
      </c>
      <c r="N10" s="36">
        <v>492341.96</v>
      </c>
      <c r="O10" s="36">
        <v>70.42</v>
      </c>
    </row>
    <row r="11" spans="2:15" x14ac:dyDescent="0.2">
      <c r="B11" s="34" t="s">
        <v>90</v>
      </c>
      <c r="C11" s="34" t="s">
        <v>91</v>
      </c>
      <c r="D11" s="35">
        <v>7557438</v>
      </c>
      <c r="E11" s="35">
        <v>7817582</v>
      </c>
      <c r="F11" s="36">
        <v>6155236.7000000002</v>
      </c>
      <c r="G11" s="36">
        <v>78.739999999999995</v>
      </c>
      <c r="H11" s="35">
        <v>6558700</v>
      </c>
      <c r="I11" s="35">
        <v>6355978</v>
      </c>
      <c r="J11" s="36">
        <v>5404618.9299999997</v>
      </c>
      <c r="K11" s="36">
        <v>85.03</v>
      </c>
      <c r="L11" s="35">
        <v>998738</v>
      </c>
      <c r="M11" s="35">
        <v>1461604</v>
      </c>
      <c r="N11" s="36">
        <v>750617.77</v>
      </c>
      <c r="O11" s="36">
        <v>51.36</v>
      </c>
    </row>
    <row r="12" spans="2:15" x14ac:dyDescent="0.2">
      <c r="B12" s="34" t="s">
        <v>92</v>
      </c>
      <c r="C12" s="34" t="s">
        <v>93</v>
      </c>
      <c r="D12" s="35">
        <v>3571707</v>
      </c>
      <c r="E12" s="35">
        <v>3949145</v>
      </c>
      <c r="F12" s="36">
        <v>3307573.78</v>
      </c>
      <c r="G12" s="36">
        <v>83.75</v>
      </c>
      <c r="H12" s="35">
        <v>2958383</v>
      </c>
      <c r="I12" s="35">
        <v>3259292</v>
      </c>
      <c r="J12" s="36">
        <v>2853266.28</v>
      </c>
      <c r="K12" s="36">
        <v>87.54</v>
      </c>
      <c r="L12" s="35">
        <v>613324</v>
      </c>
      <c r="M12" s="35">
        <v>689853</v>
      </c>
      <c r="N12" s="36">
        <v>454307.51</v>
      </c>
      <c r="O12" s="36">
        <v>65.86</v>
      </c>
    </row>
    <row r="13" spans="2:15" x14ac:dyDescent="0.2">
      <c r="B13" s="34" t="s">
        <v>94</v>
      </c>
      <c r="C13" s="34" t="s">
        <v>95</v>
      </c>
      <c r="D13" s="35">
        <v>4447914</v>
      </c>
      <c r="E13" s="35">
        <v>4913418</v>
      </c>
      <c r="F13" s="36">
        <v>4250979.0199999996</v>
      </c>
      <c r="G13" s="36">
        <v>86.52</v>
      </c>
      <c r="H13" s="35">
        <v>3841445</v>
      </c>
      <c r="I13" s="35">
        <v>4187021</v>
      </c>
      <c r="J13" s="36">
        <v>3627721.89</v>
      </c>
      <c r="K13" s="36">
        <v>86.64</v>
      </c>
      <c r="L13" s="35">
        <v>606469</v>
      </c>
      <c r="M13" s="35">
        <v>726398</v>
      </c>
      <c r="N13" s="36">
        <v>623257.13</v>
      </c>
      <c r="O13" s="36">
        <v>85.8</v>
      </c>
    </row>
    <row r="14" spans="2:15" x14ac:dyDescent="0.2">
      <c r="B14" s="34" t="s">
        <v>96</v>
      </c>
      <c r="C14" s="34" t="s">
        <v>97</v>
      </c>
      <c r="D14" s="35">
        <v>4728846</v>
      </c>
      <c r="E14" s="35">
        <v>4965833</v>
      </c>
      <c r="F14" s="36">
        <v>4137243.5</v>
      </c>
      <c r="G14" s="36">
        <v>83.31</v>
      </c>
      <c r="H14" s="35">
        <v>3726625</v>
      </c>
      <c r="I14" s="35">
        <v>3969514</v>
      </c>
      <c r="J14" s="36">
        <v>3498603.55</v>
      </c>
      <c r="K14" s="36">
        <v>88.14</v>
      </c>
      <c r="L14" s="35">
        <v>1002221</v>
      </c>
      <c r="M14" s="35">
        <v>996319</v>
      </c>
      <c r="N14" s="36">
        <v>638639.94999999995</v>
      </c>
      <c r="O14" s="36">
        <v>64.099999999999994</v>
      </c>
    </row>
    <row r="15" spans="2:15" x14ac:dyDescent="0.2">
      <c r="B15" s="34" t="s">
        <v>98</v>
      </c>
      <c r="C15" s="34" t="s">
        <v>99</v>
      </c>
      <c r="D15" s="35">
        <v>4493153</v>
      </c>
      <c r="E15" s="35">
        <v>4978182</v>
      </c>
      <c r="F15" s="36">
        <v>4226841.58</v>
      </c>
      <c r="G15" s="36">
        <v>84.91</v>
      </c>
      <c r="H15" s="35">
        <v>3920081</v>
      </c>
      <c r="I15" s="35">
        <v>4385496</v>
      </c>
      <c r="J15" s="36">
        <v>3691275.54</v>
      </c>
      <c r="K15" s="36">
        <v>84.17</v>
      </c>
      <c r="L15" s="35">
        <v>573072</v>
      </c>
      <c r="M15" s="35">
        <v>592685</v>
      </c>
      <c r="N15" s="36">
        <v>535566.04</v>
      </c>
      <c r="O15" s="36">
        <v>90.36</v>
      </c>
    </row>
    <row r="16" spans="2:15" x14ac:dyDescent="0.2">
      <c r="B16" s="34" t="s">
        <v>100</v>
      </c>
      <c r="C16" s="34" t="s">
        <v>101</v>
      </c>
      <c r="D16" s="35">
        <v>9476409</v>
      </c>
      <c r="E16" s="35">
        <v>10580529</v>
      </c>
      <c r="F16" s="36">
        <v>9336756.6400000006</v>
      </c>
      <c r="G16" s="36">
        <v>88.24</v>
      </c>
      <c r="H16" s="35">
        <v>8562858</v>
      </c>
      <c r="I16" s="35">
        <v>9573199</v>
      </c>
      <c r="J16" s="36">
        <v>8446725.7100000009</v>
      </c>
      <c r="K16" s="36">
        <v>88.23</v>
      </c>
      <c r="L16" s="35">
        <v>913551</v>
      </c>
      <c r="M16" s="35">
        <v>1007330</v>
      </c>
      <c r="N16" s="36">
        <v>890030.93</v>
      </c>
      <c r="O16" s="36">
        <v>88.36</v>
      </c>
    </row>
    <row r="17" spans="2:15" x14ac:dyDescent="0.2">
      <c r="B17" s="34" t="s">
        <v>102</v>
      </c>
      <c r="C17" s="34" t="s">
        <v>103</v>
      </c>
      <c r="D17" s="35">
        <v>5895487</v>
      </c>
      <c r="E17" s="35">
        <v>6855546</v>
      </c>
      <c r="F17" s="36">
        <v>5558859.3300000001</v>
      </c>
      <c r="G17" s="36">
        <v>81.09</v>
      </c>
      <c r="H17" s="35">
        <v>4900896</v>
      </c>
      <c r="I17" s="35">
        <v>5823181</v>
      </c>
      <c r="J17" s="36">
        <v>4677702.93</v>
      </c>
      <c r="K17" s="36">
        <v>80.33</v>
      </c>
      <c r="L17" s="35">
        <v>994591</v>
      </c>
      <c r="M17" s="35">
        <v>1032365</v>
      </c>
      <c r="N17" s="36">
        <v>881156.4</v>
      </c>
      <c r="O17" s="36">
        <v>85.35</v>
      </c>
    </row>
    <row r="18" spans="2:15" x14ac:dyDescent="0.2">
      <c r="B18" s="34" t="s">
        <v>104</v>
      </c>
      <c r="C18" s="34" t="s">
        <v>105</v>
      </c>
      <c r="D18" s="35">
        <v>5174589</v>
      </c>
      <c r="E18" s="35">
        <v>5549889</v>
      </c>
      <c r="F18" s="36">
        <v>4360944.1399999997</v>
      </c>
      <c r="G18" s="36">
        <v>78.58</v>
      </c>
      <c r="H18" s="35">
        <v>3972431</v>
      </c>
      <c r="I18" s="35">
        <v>4296760</v>
      </c>
      <c r="J18" s="36">
        <v>3716982.75</v>
      </c>
      <c r="K18" s="36">
        <v>86.51</v>
      </c>
      <c r="L18" s="35">
        <v>1202157</v>
      </c>
      <c r="M18" s="35">
        <v>1253128</v>
      </c>
      <c r="N18" s="36">
        <v>643961.39</v>
      </c>
      <c r="O18" s="36">
        <v>51.39</v>
      </c>
    </row>
    <row r="19" spans="2:15" ht="12" thickBot="1" x14ac:dyDescent="0.25">
      <c r="B19" s="37" t="s">
        <v>106</v>
      </c>
      <c r="C19" s="37" t="s">
        <v>107</v>
      </c>
      <c r="D19" s="38">
        <v>9230895</v>
      </c>
      <c r="E19" s="38">
        <v>9984272</v>
      </c>
      <c r="F19" s="39">
        <v>8695332.9299999997</v>
      </c>
      <c r="G19" s="39">
        <v>87.09</v>
      </c>
      <c r="H19" s="38">
        <v>8364321</v>
      </c>
      <c r="I19" s="38">
        <v>9093510</v>
      </c>
      <c r="J19" s="39">
        <v>7942521.1699999999</v>
      </c>
      <c r="K19" s="39">
        <v>87.34</v>
      </c>
      <c r="L19" s="38">
        <v>866574</v>
      </c>
      <c r="M19" s="38">
        <v>890762</v>
      </c>
      <c r="N19" s="39">
        <v>752811.76</v>
      </c>
      <c r="O19" s="39">
        <v>84.51</v>
      </c>
    </row>
    <row r="20" spans="2:15" ht="15" customHeight="1" thickBot="1" x14ac:dyDescent="0.25">
      <c r="B20" s="24" t="s">
        <v>108</v>
      </c>
      <c r="C20" s="24"/>
      <c r="D20" s="25">
        <v>91805373</v>
      </c>
      <c r="E20" s="25">
        <v>103442109</v>
      </c>
      <c r="F20" s="26">
        <v>87095048.219999999</v>
      </c>
      <c r="G20" s="26">
        <v>84.2</v>
      </c>
      <c r="H20" s="25">
        <v>80994162</v>
      </c>
      <c r="I20" s="25">
        <v>91466189</v>
      </c>
      <c r="J20" s="26">
        <v>78199735.790000007</v>
      </c>
      <c r="K20" s="26">
        <v>85.5</v>
      </c>
      <c r="L20" s="25">
        <v>10811212</v>
      </c>
      <c r="M20" s="25">
        <v>11975921</v>
      </c>
      <c r="N20" s="26">
        <v>8895312.4199999999</v>
      </c>
      <c r="O20" s="26">
        <v>74.28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336690</v>
      </c>
      <c r="E6" s="32">
        <v>582515</v>
      </c>
      <c r="F6" s="33">
        <v>201684.41</v>
      </c>
      <c r="G6" s="33">
        <v>34.619999999999997</v>
      </c>
      <c r="H6" s="32">
        <v>336690</v>
      </c>
      <c r="I6" s="32">
        <v>582515</v>
      </c>
      <c r="J6" s="33">
        <v>201684.41</v>
      </c>
      <c r="K6" s="33">
        <v>34.619999999999997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15846</v>
      </c>
      <c r="E7" s="35">
        <v>229447</v>
      </c>
      <c r="F7" s="36">
        <v>207849.48</v>
      </c>
      <c r="G7" s="36">
        <v>90.59</v>
      </c>
      <c r="H7" s="35">
        <v>13886</v>
      </c>
      <c r="I7" s="35">
        <v>32295</v>
      </c>
      <c r="J7" s="36">
        <v>24088.45</v>
      </c>
      <c r="K7" s="36">
        <v>74.59</v>
      </c>
      <c r="L7" s="35">
        <v>1960</v>
      </c>
      <c r="M7" s="35">
        <v>197152</v>
      </c>
      <c r="N7" s="36">
        <v>183761.03</v>
      </c>
      <c r="O7" s="36">
        <v>93.21</v>
      </c>
    </row>
    <row r="8" spans="2:15" x14ac:dyDescent="0.2">
      <c r="B8" s="34" t="s">
        <v>84</v>
      </c>
      <c r="C8" s="34" t="s">
        <v>85</v>
      </c>
      <c r="D8" s="35">
        <v>35392</v>
      </c>
      <c r="E8" s="35">
        <v>71030</v>
      </c>
      <c r="F8" s="36">
        <v>59244.85</v>
      </c>
      <c r="G8" s="36">
        <v>83.41</v>
      </c>
      <c r="H8" s="35">
        <v>4592</v>
      </c>
      <c r="I8" s="35">
        <v>8917</v>
      </c>
      <c r="J8" s="36">
        <v>7186.05</v>
      </c>
      <c r="K8" s="36">
        <v>80.58</v>
      </c>
      <c r="L8" s="35">
        <v>30800</v>
      </c>
      <c r="M8" s="35">
        <v>62113</v>
      </c>
      <c r="N8" s="36">
        <v>52058.8</v>
      </c>
      <c r="O8" s="36">
        <v>83.81</v>
      </c>
    </row>
    <row r="9" spans="2:15" x14ac:dyDescent="0.2">
      <c r="B9" s="34" t="s">
        <v>86</v>
      </c>
      <c r="C9" s="34" t="s">
        <v>87</v>
      </c>
      <c r="D9" s="35">
        <v>145607</v>
      </c>
      <c r="E9" s="35">
        <v>238030</v>
      </c>
      <c r="F9" s="36">
        <v>165572.78</v>
      </c>
      <c r="G9" s="36">
        <v>69.56</v>
      </c>
      <c r="H9" s="35">
        <v>4775</v>
      </c>
      <c r="I9" s="35">
        <v>4794</v>
      </c>
      <c r="J9" s="36">
        <v>2019.57</v>
      </c>
      <c r="K9" s="36">
        <v>42.13</v>
      </c>
      <c r="L9" s="35">
        <v>140832</v>
      </c>
      <c r="M9" s="35">
        <v>233236</v>
      </c>
      <c r="N9" s="36">
        <v>163553.21</v>
      </c>
      <c r="O9" s="36">
        <v>70.12</v>
      </c>
    </row>
    <row r="10" spans="2:15" x14ac:dyDescent="0.2">
      <c r="B10" s="34" t="s">
        <v>88</v>
      </c>
      <c r="C10" s="34" t="s">
        <v>89</v>
      </c>
      <c r="D10" s="35">
        <v>23159</v>
      </c>
      <c r="E10" s="35">
        <v>216114</v>
      </c>
      <c r="F10" s="36">
        <v>130817.44</v>
      </c>
      <c r="G10" s="36">
        <v>60.53</v>
      </c>
      <c r="H10" s="35">
        <v>22259</v>
      </c>
      <c r="I10" s="35">
        <v>33247</v>
      </c>
      <c r="J10" s="36">
        <v>2086.64</v>
      </c>
      <c r="K10" s="36">
        <v>6.28</v>
      </c>
      <c r="L10" s="35">
        <v>900</v>
      </c>
      <c r="M10" s="35">
        <v>182867</v>
      </c>
      <c r="N10" s="36">
        <v>128730.81</v>
      </c>
      <c r="O10" s="36">
        <v>70.400000000000006</v>
      </c>
    </row>
    <row r="11" spans="2:15" x14ac:dyDescent="0.2">
      <c r="B11" s="34" t="s">
        <v>90</v>
      </c>
      <c r="C11" s="34" t="s">
        <v>91</v>
      </c>
      <c r="D11" s="35">
        <v>2096</v>
      </c>
      <c r="E11" s="35">
        <v>202271</v>
      </c>
      <c r="F11" s="36">
        <v>140148.62</v>
      </c>
      <c r="G11" s="36">
        <v>69.290000000000006</v>
      </c>
      <c r="H11" s="35">
        <v>2096</v>
      </c>
      <c r="I11" s="35">
        <v>5268</v>
      </c>
      <c r="J11" s="36">
        <v>4495.67</v>
      </c>
      <c r="K11" s="36">
        <v>85.34</v>
      </c>
      <c r="L11" s="40">
        <v>0</v>
      </c>
      <c r="M11" s="35">
        <v>197003</v>
      </c>
      <c r="N11" s="36">
        <v>135652.95000000001</v>
      </c>
      <c r="O11" s="36">
        <v>68.86</v>
      </c>
    </row>
    <row r="12" spans="2:15" x14ac:dyDescent="0.2">
      <c r="B12" s="34" t="s">
        <v>92</v>
      </c>
      <c r="C12" s="34" t="s">
        <v>93</v>
      </c>
      <c r="D12" s="35">
        <v>4254</v>
      </c>
      <c r="E12" s="35">
        <v>143929</v>
      </c>
      <c r="F12" s="36">
        <v>109692.3</v>
      </c>
      <c r="G12" s="36">
        <v>76.209999999999994</v>
      </c>
      <c r="H12" s="35">
        <v>4254</v>
      </c>
      <c r="I12" s="35">
        <v>8094</v>
      </c>
      <c r="J12" s="36">
        <v>7152.77</v>
      </c>
      <c r="K12" s="36">
        <v>88.37</v>
      </c>
      <c r="L12" s="40">
        <v>0</v>
      </c>
      <c r="M12" s="35">
        <v>135834</v>
      </c>
      <c r="N12" s="36">
        <v>102539.54</v>
      </c>
      <c r="O12" s="36">
        <v>75.489999999999995</v>
      </c>
    </row>
    <row r="13" spans="2:15" x14ac:dyDescent="0.2">
      <c r="B13" s="34" t="s">
        <v>94</v>
      </c>
      <c r="C13" s="34" t="s">
        <v>95</v>
      </c>
      <c r="D13" s="35">
        <v>27451</v>
      </c>
      <c r="E13" s="35">
        <v>137399</v>
      </c>
      <c r="F13" s="36">
        <v>82364.350000000006</v>
      </c>
      <c r="G13" s="36">
        <v>59.95</v>
      </c>
      <c r="H13" s="35">
        <v>7451</v>
      </c>
      <c r="I13" s="35">
        <v>9532</v>
      </c>
      <c r="J13" s="36">
        <v>5584.39</v>
      </c>
      <c r="K13" s="36">
        <v>58.59</v>
      </c>
      <c r="L13" s="40">
        <v>20000</v>
      </c>
      <c r="M13" s="35">
        <v>127868</v>
      </c>
      <c r="N13" s="36">
        <v>76779.960000000006</v>
      </c>
      <c r="O13" s="36">
        <v>60.05</v>
      </c>
    </row>
    <row r="14" spans="2:15" x14ac:dyDescent="0.2">
      <c r="B14" s="34" t="s">
        <v>96</v>
      </c>
      <c r="C14" s="34" t="s">
        <v>97</v>
      </c>
      <c r="D14" s="35">
        <v>2936</v>
      </c>
      <c r="E14" s="35">
        <v>72537</v>
      </c>
      <c r="F14" s="36">
        <v>68134.820000000007</v>
      </c>
      <c r="G14" s="36">
        <v>93.93</v>
      </c>
      <c r="H14" s="35">
        <v>1936</v>
      </c>
      <c r="I14" s="35">
        <v>7224</v>
      </c>
      <c r="J14" s="36">
        <v>6128.62</v>
      </c>
      <c r="K14" s="36">
        <v>84.83</v>
      </c>
      <c r="L14" s="35">
        <v>1000</v>
      </c>
      <c r="M14" s="35">
        <v>65313</v>
      </c>
      <c r="N14" s="36">
        <v>62006.2</v>
      </c>
      <c r="O14" s="36">
        <v>94.94</v>
      </c>
    </row>
    <row r="15" spans="2:15" x14ac:dyDescent="0.2">
      <c r="B15" s="34" t="s">
        <v>98</v>
      </c>
      <c r="C15" s="34" t="s">
        <v>99</v>
      </c>
      <c r="D15" s="35">
        <v>36699</v>
      </c>
      <c r="E15" s="35">
        <v>88433</v>
      </c>
      <c r="F15" s="36">
        <v>54329.05</v>
      </c>
      <c r="G15" s="36">
        <v>61.44</v>
      </c>
      <c r="H15" s="35">
        <v>2110</v>
      </c>
      <c r="I15" s="35">
        <v>4228</v>
      </c>
      <c r="J15" s="36">
        <v>2901.67</v>
      </c>
      <c r="K15" s="36">
        <v>68.63</v>
      </c>
      <c r="L15" s="35">
        <v>34589</v>
      </c>
      <c r="M15" s="35">
        <v>84205</v>
      </c>
      <c r="N15" s="36">
        <v>51427.37</v>
      </c>
      <c r="O15" s="36">
        <v>61.07</v>
      </c>
    </row>
    <row r="16" spans="2:15" x14ac:dyDescent="0.2">
      <c r="B16" s="34" t="s">
        <v>100</v>
      </c>
      <c r="C16" s="34" t="s">
        <v>101</v>
      </c>
      <c r="D16" s="35">
        <v>73324</v>
      </c>
      <c r="E16" s="35">
        <v>219490</v>
      </c>
      <c r="F16" s="36">
        <v>207226.13</v>
      </c>
      <c r="G16" s="36">
        <v>94.41</v>
      </c>
      <c r="H16" s="35">
        <v>32075</v>
      </c>
      <c r="I16" s="35">
        <v>44001</v>
      </c>
      <c r="J16" s="36">
        <v>32902.58</v>
      </c>
      <c r="K16" s="36">
        <v>74.78</v>
      </c>
      <c r="L16" s="35">
        <v>41249</v>
      </c>
      <c r="M16" s="35">
        <v>175490</v>
      </c>
      <c r="N16" s="36">
        <v>174323.55</v>
      </c>
      <c r="O16" s="36">
        <v>99.34</v>
      </c>
    </row>
    <row r="17" spans="2:15" x14ac:dyDescent="0.2">
      <c r="B17" s="34" t="s">
        <v>102</v>
      </c>
      <c r="C17" s="34" t="s">
        <v>103</v>
      </c>
      <c r="D17" s="35">
        <v>24742</v>
      </c>
      <c r="E17" s="35">
        <v>59942</v>
      </c>
      <c r="F17" s="36">
        <v>51948.52</v>
      </c>
      <c r="G17" s="36">
        <v>86.66</v>
      </c>
      <c r="H17" s="35">
        <v>1732</v>
      </c>
      <c r="I17" s="35">
        <v>2919</v>
      </c>
      <c r="J17" s="36">
        <v>1926.98</v>
      </c>
      <c r="K17" s="36">
        <v>66</v>
      </c>
      <c r="L17" s="40">
        <v>23010</v>
      </c>
      <c r="M17" s="35">
        <v>57023</v>
      </c>
      <c r="N17" s="36">
        <v>50021.54</v>
      </c>
      <c r="O17" s="36">
        <v>87.72</v>
      </c>
    </row>
    <row r="18" spans="2:15" x14ac:dyDescent="0.2">
      <c r="B18" s="34" t="s">
        <v>104</v>
      </c>
      <c r="C18" s="34" t="s">
        <v>105</v>
      </c>
      <c r="D18" s="35">
        <v>4418</v>
      </c>
      <c r="E18" s="35">
        <v>62060</v>
      </c>
      <c r="F18" s="36">
        <v>42402.52</v>
      </c>
      <c r="G18" s="36">
        <v>68.319999999999993</v>
      </c>
      <c r="H18" s="35">
        <v>3818</v>
      </c>
      <c r="I18" s="35">
        <v>6494</v>
      </c>
      <c r="J18" s="36">
        <v>4814.87</v>
      </c>
      <c r="K18" s="36">
        <v>74.14</v>
      </c>
      <c r="L18" s="35">
        <v>600</v>
      </c>
      <c r="M18" s="35">
        <v>55566</v>
      </c>
      <c r="N18" s="36">
        <v>37587.65</v>
      </c>
      <c r="O18" s="36">
        <v>67.650000000000006</v>
      </c>
    </row>
    <row r="19" spans="2:15" ht="12" thickBot="1" x14ac:dyDescent="0.25">
      <c r="B19" s="37" t="s">
        <v>106</v>
      </c>
      <c r="C19" s="37" t="s">
        <v>107</v>
      </c>
      <c r="D19" s="38">
        <v>34269</v>
      </c>
      <c r="E19" s="38">
        <v>245264</v>
      </c>
      <c r="F19" s="39">
        <v>194010.15</v>
      </c>
      <c r="G19" s="39">
        <v>79.099999999999994</v>
      </c>
      <c r="H19" s="38">
        <v>27799</v>
      </c>
      <c r="I19" s="38">
        <v>39436</v>
      </c>
      <c r="J19" s="39">
        <v>32446.52</v>
      </c>
      <c r="K19" s="39">
        <v>82.28</v>
      </c>
      <c r="L19" s="38">
        <v>6470</v>
      </c>
      <c r="M19" s="38">
        <v>205828</v>
      </c>
      <c r="N19" s="39">
        <v>161563.63</v>
      </c>
      <c r="O19" s="39">
        <v>78.489999999999995</v>
      </c>
    </row>
    <row r="20" spans="2:15" ht="15" customHeight="1" thickBot="1" x14ac:dyDescent="0.25">
      <c r="B20" s="24" t="s">
        <v>108</v>
      </c>
      <c r="C20" s="24"/>
      <c r="D20" s="25">
        <v>766883</v>
      </c>
      <c r="E20" s="25">
        <v>2568462</v>
      </c>
      <c r="F20" s="26">
        <v>1715425.44</v>
      </c>
      <c r="G20" s="26">
        <v>66.790000000000006</v>
      </c>
      <c r="H20" s="25">
        <v>465473</v>
      </c>
      <c r="I20" s="25">
        <v>788966</v>
      </c>
      <c r="J20" s="26">
        <v>335419.19</v>
      </c>
      <c r="K20" s="26">
        <v>42.51</v>
      </c>
      <c r="L20" s="25">
        <v>301410</v>
      </c>
      <c r="M20" s="25">
        <v>1779496</v>
      </c>
      <c r="N20" s="26">
        <v>1380006.25</v>
      </c>
      <c r="O20" s="26">
        <v>77.55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932346</v>
      </c>
      <c r="E6" s="32">
        <v>2141055</v>
      </c>
      <c r="F6" s="33">
        <v>1484819.95</v>
      </c>
      <c r="G6" s="33">
        <v>69.349999999999994</v>
      </c>
      <c r="H6" s="32">
        <v>932346</v>
      </c>
      <c r="I6" s="32">
        <v>2141055</v>
      </c>
      <c r="J6" s="33">
        <v>1484819.95</v>
      </c>
      <c r="K6" s="33">
        <v>69.349999999999994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1624087</v>
      </c>
      <c r="E7" s="35">
        <v>2255601</v>
      </c>
      <c r="F7" s="36">
        <v>1828272.25</v>
      </c>
      <c r="G7" s="36">
        <v>81.05</v>
      </c>
      <c r="H7" s="35">
        <v>1376091</v>
      </c>
      <c r="I7" s="35">
        <v>1850728</v>
      </c>
      <c r="J7" s="36">
        <v>1593673.77</v>
      </c>
      <c r="K7" s="36">
        <v>86.11</v>
      </c>
      <c r="L7" s="35">
        <v>247996</v>
      </c>
      <c r="M7" s="35">
        <v>404873</v>
      </c>
      <c r="N7" s="36">
        <v>234598.48</v>
      </c>
      <c r="O7" s="36">
        <v>57.94</v>
      </c>
    </row>
    <row r="8" spans="2:15" x14ac:dyDescent="0.2">
      <c r="B8" s="34" t="s">
        <v>84</v>
      </c>
      <c r="C8" s="34" t="s">
        <v>85</v>
      </c>
      <c r="D8" s="35">
        <v>1139032</v>
      </c>
      <c r="E8" s="35">
        <v>1295196</v>
      </c>
      <c r="F8" s="36">
        <v>1054579.1499999999</v>
      </c>
      <c r="G8" s="36">
        <v>81.42</v>
      </c>
      <c r="H8" s="35">
        <v>998781</v>
      </c>
      <c r="I8" s="35">
        <v>1160085</v>
      </c>
      <c r="J8" s="36">
        <v>933806.69</v>
      </c>
      <c r="K8" s="36">
        <v>80.489999999999995</v>
      </c>
      <c r="L8" s="35">
        <v>140251</v>
      </c>
      <c r="M8" s="35">
        <v>135111</v>
      </c>
      <c r="N8" s="36">
        <v>120772.46</v>
      </c>
      <c r="O8" s="36">
        <v>89.39</v>
      </c>
    </row>
    <row r="9" spans="2:15" x14ac:dyDescent="0.2">
      <c r="B9" s="34" t="s">
        <v>86</v>
      </c>
      <c r="C9" s="34" t="s">
        <v>87</v>
      </c>
      <c r="D9" s="35">
        <v>1017951</v>
      </c>
      <c r="E9" s="35">
        <v>1276073</v>
      </c>
      <c r="F9" s="36">
        <v>983000.9</v>
      </c>
      <c r="G9" s="36">
        <v>77.03</v>
      </c>
      <c r="H9" s="35">
        <v>978301</v>
      </c>
      <c r="I9" s="35">
        <v>1196361</v>
      </c>
      <c r="J9" s="36">
        <v>930030.91</v>
      </c>
      <c r="K9" s="36">
        <v>77.739999999999995</v>
      </c>
      <c r="L9" s="35">
        <v>39650</v>
      </c>
      <c r="M9" s="35">
        <v>79712</v>
      </c>
      <c r="N9" s="36">
        <v>52969.99</v>
      </c>
      <c r="O9" s="36">
        <v>66.45</v>
      </c>
    </row>
    <row r="10" spans="2:15" x14ac:dyDescent="0.2">
      <c r="B10" s="34" t="s">
        <v>88</v>
      </c>
      <c r="C10" s="34" t="s">
        <v>89</v>
      </c>
      <c r="D10" s="35">
        <v>446525</v>
      </c>
      <c r="E10" s="35">
        <v>615786</v>
      </c>
      <c r="F10" s="36">
        <v>274947.15000000002</v>
      </c>
      <c r="G10" s="36">
        <v>44.65</v>
      </c>
      <c r="H10" s="35">
        <v>309825</v>
      </c>
      <c r="I10" s="35">
        <v>404835</v>
      </c>
      <c r="J10" s="36">
        <v>342067.97</v>
      </c>
      <c r="K10" s="36">
        <v>84.5</v>
      </c>
      <c r="L10" s="35">
        <v>136700</v>
      </c>
      <c r="M10" s="35">
        <v>210951</v>
      </c>
      <c r="N10" s="36">
        <v>-67120.820000000007</v>
      </c>
      <c r="O10" s="36">
        <v>-31.82</v>
      </c>
    </row>
    <row r="11" spans="2:15" x14ac:dyDescent="0.2">
      <c r="B11" s="34" t="s">
        <v>90</v>
      </c>
      <c r="C11" s="34" t="s">
        <v>91</v>
      </c>
      <c r="D11" s="35">
        <v>750818</v>
      </c>
      <c r="E11" s="35">
        <v>1123015</v>
      </c>
      <c r="F11" s="36">
        <v>975345.85</v>
      </c>
      <c r="G11" s="36">
        <v>86.85</v>
      </c>
      <c r="H11" s="35">
        <v>644512</v>
      </c>
      <c r="I11" s="35">
        <v>960679</v>
      </c>
      <c r="J11" s="36">
        <v>820167.76</v>
      </c>
      <c r="K11" s="36">
        <v>85.37</v>
      </c>
      <c r="L11" s="35">
        <v>106306</v>
      </c>
      <c r="M11" s="35">
        <v>162336</v>
      </c>
      <c r="N11" s="36">
        <v>155178.09</v>
      </c>
      <c r="O11" s="36">
        <v>95.59</v>
      </c>
    </row>
    <row r="12" spans="2:15" x14ac:dyDescent="0.2">
      <c r="B12" s="34" t="s">
        <v>92</v>
      </c>
      <c r="C12" s="34" t="s">
        <v>93</v>
      </c>
      <c r="D12" s="35">
        <v>611613</v>
      </c>
      <c r="E12" s="35">
        <v>752312</v>
      </c>
      <c r="F12" s="36">
        <v>775300.55</v>
      </c>
      <c r="G12" s="36">
        <v>103.06</v>
      </c>
      <c r="H12" s="35">
        <v>575388</v>
      </c>
      <c r="I12" s="35">
        <v>642156</v>
      </c>
      <c r="J12" s="36">
        <v>685535.93</v>
      </c>
      <c r="K12" s="36">
        <v>106.76</v>
      </c>
      <c r="L12" s="35">
        <v>36225</v>
      </c>
      <c r="M12" s="35">
        <v>110155</v>
      </c>
      <c r="N12" s="36">
        <v>89764.62</v>
      </c>
      <c r="O12" s="36">
        <v>81.489999999999995</v>
      </c>
    </row>
    <row r="13" spans="2:15" x14ac:dyDescent="0.2">
      <c r="B13" s="34" t="s">
        <v>94</v>
      </c>
      <c r="C13" s="34" t="s">
        <v>95</v>
      </c>
      <c r="D13" s="35">
        <v>703733</v>
      </c>
      <c r="E13" s="35">
        <v>968477</v>
      </c>
      <c r="F13" s="36">
        <v>833617.66</v>
      </c>
      <c r="G13" s="36">
        <v>86.08</v>
      </c>
      <c r="H13" s="35">
        <v>640218</v>
      </c>
      <c r="I13" s="35">
        <v>839938</v>
      </c>
      <c r="J13" s="36">
        <v>721925.66</v>
      </c>
      <c r="K13" s="36">
        <v>85.95</v>
      </c>
      <c r="L13" s="35">
        <v>63516</v>
      </c>
      <c r="M13" s="35">
        <v>128539</v>
      </c>
      <c r="N13" s="36">
        <v>111692</v>
      </c>
      <c r="O13" s="36">
        <v>86.89</v>
      </c>
    </row>
    <row r="14" spans="2:15" x14ac:dyDescent="0.2">
      <c r="B14" s="34" t="s">
        <v>96</v>
      </c>
      <c r="C14" s="34" t="s">
        <v>97</v>
      </c>
      <c r="D14" s="35">
        <v>690974</v>
      </c>
      <c r="E14" s="35">
        <v>1025772</v>
      </c>
      <c r="F14" s="36">
        <v>849406.28</v>
      </c>
      <c r="G14" s="36">
        <v>82.81</v>
      </c>
      <c r="H14" s="35">
        <v>669474</v>
      </c>
      <c r="I14" s="35">
        <v>953983</v>
      </c>
      <c r="J14" s="36">
        <v>778264.1</v>
      </c>
      <c r="K14" s="36">
        <v>81.58</v>
      </c>
      <c r="L14" s="35">
        <v>21500</v>
      </c>
      <c r="M14" s="35">
        <v>71790</v>
      </c>
      <c r="N14" s="36">
        <v>71142.19</v>
      </c>
      <c r="O14" s="36">
        <v>99.1</v>
      </c>
    </row>
    <row r="15" spans="2:15" x14ac:dyDescent="0.2">
      <c r="B15" s="34" t="s">
        <v>98</v>
      </c>
      <c r="C15" s="34" t="s">
        <v>99</v>
      </c>
      <c r="D15" s="35">
        <v>751103</v>
      </c>
      <c r="E15" s="35">
        <v>898099</v>
      </c>
      <c r="F15" s="36">
        <v>627757.6</v>
      </c>
      <c r="G15" s="36">
        <v>69.900000000000006</v>
      </c>
      <c r="H15" s="35">
        <v>662123</v>
      </c>
      <c r="I15" s="35">
        <v>774252</v>
      </c>
      <c r="J15" s="36">
        <v>512065.48</v>
      </c>
      <c r="K15" s="36">
        <v>66.14</v>
      </c>
      <c r="L15" s="35">
        <v>88980</v>
      </c>
      <c r="M15" s="35">
        <v>123847</v>
      </c>
      <c r="N15" s="36">
        <v>115692.12</v>
      </c>
      <c r="O15" s="36">
        <v>93.42</v>
      </c>
    </row>
    <row r="16" spans="2:15" x14ac:dyDescent="0.2">
      <c r="B16" s="34" t="s">
        <v>100</v>
      </c>
      <c r="C16" s="34" t="s">
        <v>101</v>
      </c>
      <c r="D16" s="35">
        <v>2060910</v>
      </c>
      <c r="E16" s="35">
        <v>2333658</v>
      </c>
      <c r="F16" s="36">
        <v>1683839.95</v>
      </c>
      <c r="G16" s="36">
        <v>72.150000000000006</v>
      </c>
      <c r="H16" s="35">
        <v>1750474</v>
      </c>
      <c r="I16" s="35">
        <v>1976507</v>
      </c>
      <c r="J16" s="36">
        <v>1377922.52</v>
      </c>
      <c r="K16" s="36">
        <v>69.72</v>
      </c>
      <c r="L16" s="35">
        <v>310436</v>
      </c>
      <c r="M16" s="35">
        <v>357152</v>
      </c>
      <c r="N16" s="36">
        <v>305917.43</v>
      </c>
      <c r="O16" s="36">
        <v>85.65</v>
      </c>
    </row>
    <row r="17" spans="2:15" x14ac:dyDescent="0.2">
      <c r="B17" s="34" t="s">
        <v>102</v>
      </c>
      <c r="C17" s="34" t="s">
        <v>103</v>
      </c>
      <c r="D17" s="35">
        <v>696262</v>
      </c>
      <c r="E17" s="35">
        <v>863422</v>
      </c>
      <c r="F17" s="36">
        <v>703376.82</v>
      </c>
      <c r="G17" s="36">
        <v>81.459999999999994</v>
      </c>
      <c r="H17" s="35">
        <v>696262</v>
      </c>
      <c r="I17" s="35">
        <v>863422</v>
      </c>
      <c r="J17" s="36">
        <v>703376.82</v>
      </c>
      <c r="K17" s="36">
        <v>81.459999999999994</v>
      </c>
      <c r="L17" s="35"/>
      <c r="M17" s="35"/>
      <c r="N17" s="35"/>
      <c r="O17" s="35"/>
    </row>
    <row r="18" spans="2:15" x14ac:dyDescent="0.2">
      <c r="B18" s="34" t="s">
        <v>104</v>
      </c>
      <c r="C18" s="34" t="s">
        <v>105</v>
      </c>
      <c r="D18" s="35">
        <v>684103</v>
      </c>
      <c r="E18" s="35">
        <v>961666</v>
      </c>
      <c r="F18" s="36">
        <v>757037.2</v>
      </c>
      <c r="G18" s="36">
        <v>78.72</v>
      </c>
      <c r="H18" s="35">
        <v>539463</v>
      </c>
      <c r="I18" s="35">
        <v>725186</v>
      </c>
      <c r="J18" s="36">
        <v>576244.39</v>
      </c>
      <c r="K18" s="36">
        <v>79.459999999999994</v>
      </c>
      <c r="L18" s="35">
        <v>144640</v>
      </c>
      <c r="M18" s="35">
        <v>236481</v>
      </c>
      <c r="N18" s="36">
        <v>180792.82</v>
      </c>
      <c r="O18" s="36">
        <v>76.45</v>
      </c>
    </row>
    <row r="19" spans="2:15" ht="12" thickBot="1" x14ac:dyDescent="0.25">
      <c r="B19" s="37" t="s">
        <v>106</v>
      </c>
      <c r="C19" s="37" t="s">
        <v>107</v>
      </c>
      <c r="D19" s="38">
        <v>1304965</v>
      </c>
      <c r="E19" s="38">
        <v>1626017</v>
      </c>
      <c r="F19" s="39">
        <v>1035827.83</v>
      </c>
      <c r="G19" s="39">
        <v>63.7</v>
      </c>
      <c r="H19" s="38">
        <v>840215</v>
      </c>
      <c r="I19" s="38">
        <v>1177028</v>
      </c>
      <c r="J19" s="39">
        <v>735386.94</v>
      </c>
      <c r="K19" s="39">
        <v>62.48</v>
      </c>
      <c r="L19" s="38">
        <v>464750</v>
      </c>
      <c r="M19" s="38">
        <v>448988</v>
      </c>
      <c r="N19" s="39">
        <v>300440.89</v>
      </c>
      <c r="O19" s="39">
        <v>66.92</v>
      </c>
    </row>
    <row r="20" spans="2:15" ht="15" customHeight="1" thickBot="1" x14ac:dyDescent="0.25">
      <c r="B20" s="24" t="s">
        <v>108</v>
      </c>
      <c r="C20" s="24"/>
      <c r="D20" s="25">
        <v>13414424</v>
      </c>
      <c r="E20" s="25">
        <v>18136149</v>
      </c>
      <c r="F20" s="26">
        <v>13867129.130000001</v>
      </c>
      <c r="G20" s="26">
        <v>76.459999999999994</v>
      </c>
      <c r="H20" s="25">
        <v>11613475</v>
      </c>
      <c r="I20" s="25">
        <v>15666213</v>
      </c>
      <c r="J20" s="26">
        <v>12195288.869999999</v>
      </c>
      <c r="K20" s="26">
        <v>77.84</v>
      </c>
      <c r="L20" s="25">
        <v>1800949</v>
      </c>
      <c r="M20" s="25">
        <v>2469936</v>
      </c>
      <c r="N20" s="26">
        <v>1671840.26</v>
      </c>
      <c r="O20" s="26">
        <v>67.69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O20"/>
  <sheetViews>
    <sheetView showGridLines="0" workbookViewId="0">
      <selection activeCell="F23" sqref="F23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80</v>
      </c>
      <c r="C6" s="31" t="s">
        <v>81</v>
      </c>
      <c r="D6" s="32">
        <v>4383389</v>
      </c>
      <c r="E6" s="32">
        <v>2444056</v>
      </c>
      <c r="F6" s="33">
        <v>161703.38</v>
      </c>
      <c r="G6" s="33">
        <v>6.62</v>
      </c>
      <c r="H6" s="32">
        <v>4383389</v>
      </c>
      <c r="I6" s="32">
        <v>2444056</v>
      </c>
      <c r="J6" s="33">
        <v>161703.38</v>
      </c>
      <c r="K6" s="33">
        <v>6.62</v>
      </c>
      <c r="L6" s="32"/>
      <c r="M6" s="32"/>
      <c r="N6" s="32"/>
      <c r="O6" s="32"/>
    </row>
    <row r="7" spans="2:15" x14ac:dyDescent="0.2">
      <c r="B7" s="34" t="s">
        <v>82</v>
      </c>
      <c r="C7" s="34" t="s">
        <v>83</v>
      </c>
      <c r="D7" s="35">
        <v>4862449</v>
      </c>
      <c r="E7" s="35">
        <v>5188176</v>
      </c>
      <c r="F7" s="36">
        <v>660649.17000000004</v>
      </c>
      <c r="G7" s="36">
        <v>12.73</v>
      </c>
      <c r="H7" s="35">
        <v>687222</v>
      </c>
      <c r="I7" s="35">
        <v>980504</v>
      </c>
      <c r="J7" s="36">
        <v>122026.86</v>
      </c>
      <c r="K7" s="36">
        <v>12.45</v>
      </c>
      <c r="L7" s="35">
        <v>4175228</v>
      </c>
      <c r="M7" s="35">
        <v>4207672</v>
      </c>
      <c r="N7" s="36">
        <v>538622.30000000005</v>
      </c>
      <c r="O7" s="36">
        <v>12.8</v>
      </c>
    </row>
    <row r="8" spans="2:15" x14ac:dyDescent="0.2">
      <c r="B8" s="34" t="s">
        <v>84</v>
      </c>
      <c r="C8" s="34" t="s">
        <v>85</v>
      </c>
      <c r="D8" s="35">
        <v>241273</v>
      </c>
      <c r="E8" s="35">
        <v>253487</v>
      </c>
      <c r="F8" s="36">
        <v>106244.87</v>
      </c>
      <c r="G8" s="36">
        <v>41.91</v>
      </c>
      <c r="H8" s="35">
        <v>241271</v>
      </c>
      <c r="I8" s="35">
        <v>193179</v>
      </c>
      <c r="J8" s="36">
        <v>46248</v>
      </c>
      <c r="K8" s="36">
        <v>23.94</v>
      </c>
      <c r="L8" s="35">
        <v>2</v>
      </c>
      <c r="M8" s="35">
        <v>60309</v>
      </c>
      <c r="N8" s="36">
        <v>59996.87</v>
      </c>
      <c r="O8" s="36">
        <v>99.48</v>
      </c>
    </row>
    <row r="9" spans="2:15" x14ac:dyDescent="0.2">
      <c r="B9" s="34" t="s">
        <v>86</v>
      </c>
      <c r="C9" s="34" t="s">
        <v>87</v>
      </c>
      <c r="D9" s="35">
        <v>3407589</v>
      </c>
      <c r="E9" s="35">
        <v>1714202</v>
      </c>
      <c r="F9" s="36">
        <v>96038.3</v>
      </c>
      <c r="G9" s="36">
        <v>5.6</v>
      </c>
      <c r="H9" s="35">
        <v>253537</v>
      </c>
      <c r="I9" s="35">
        <v>135424</v>
      </c>
      <c r="J9" s="36">
        <v>43937.38</v>
      </c>
      <c r="K9" s="36">
        <v>32.44</v>
      </c>
      <c r="L9" s="35">
        <v>3154052</v>
      </c>
      <c r="M9" s="35">
        <v>1578779</v>
      </c>
      <c r="N9" s="36">
        <v>52100.92</v>
      </c>
      <c r="O9" s="36">
        <v>3.3</v>
      </c>
    </row>
    <row r="10" spans="2:15" x14ac:dyDescent="0.2">
      <c r="B10" s="34" t="s">
        <v>88</v>
      </c>
      <c r="C10" s="34" t="s">
        <v>89</v>
      </c>
      <c r="D10" s="35">
        <v>288233</v>
      </c>
      <c r="E10" s="35">
        <v>457352</v>
      </c>
      <c r="F10" s="36">
        <v>55847.78</v>
      </c>
      <c r="G10" s="36">
        <v>12.21</v>
      </c>
      <c r="H10" s="35">
        <v>288233</v>
      </c>
      <c r="I10" s="35">
        <v>430016</v>
      </c>
      <c r="J10" s="36">
        <v>28511.15</v>
      </c>
      <c r="K10" s="36">
        <v>6.63</v>
      </c>
      <c r="L10" s="35">
        <v>0</v>
      </c>
      <c r="M10" s="35">
        <v>27337</v>
      </c>
      <c r="N10" s="36">
        <v>27336.63</v>
      </c>
      <c r="O10" s="36">
        <v>100</v>
      </c>
    </row>
    <row r="11" spans="2:15" x14ac:dyDescent="0.2">
      <c r="B11" s="34" t="s">
        <v>90</v>
      </c>
      <c r="C11" s="34" t="s">
        <v>91</v>
      </c>
      <c r="D11" s="35">
        <v>340335</v>
      </c>
      <c r="E11" s="35">
        <v>592909</v>
      </c>
      <c r="F11" s="36">
        <v>138353.34</v>
      </c>
      <c r="G11" s="36">
        <v>23.33</v>
      </c>
      <c r="H11" s="35">
        <v>340335</v>
      </c>
      <c r="I11" s="35">
        <v>536560</v>
      </c>
      <c r="J11" s="36">
        <v>82004.850000000006</v>
      </c>
      <c r="K11" s="36">
        <v>15.28</v>
      </c>
      <c r="L11" s="40">
        <v>0</v>
      </c>
      <c r="M11" s="35">
        <v>56349</v>
      </c>
      <c r="N11" s="36">
        <v>56348.49</v>
      </c>
      <c r="O11" s="36">
        <v>100</v>
      </c>
    </row>
    <row r="12" spans="2:15" x14ac:dyDescent="0.2">
      <c r="B12" s="34" t="s">
        <v>92</v>
      </c>
      <c r="C12" s="34" t="s">
        <v>93</v>
      </c>
      <c r="D12" s="35">
        <v>276233</v>
      </c>
      <c r="E12" s="35">
        <v>481662</v>
      </c>
      <c r="F12" s="36">
        <v>103056.35</v>
      </c>
      <c r="G12" s="36">
        <v>21.4</v>
      </c>
      <c r="H12" s="35">
        <v>270733</v>
      </c>
      <c r="I12" s="35">
        <v>405160</v>
      </c>
      <c r="J12" s="36">
        <v>81765.149999999994</v>
      </c>
      <c r="K12" s="36">
        <v>20.18</v>
      </c>
      <c r="L12" s="35">
        <v>5500</v>
      </c>
      <c r="M12" s="35">
        <v>76502</v>
      </c>
      <c r="N12" s="36">
        <v>21291.200000000001</v>
      </c>
      <c r="O12" s="36">
        <v>27.83</v>
      </c>
    </row>
    <row r="13" spans="2:15" x14ac:dyDescent="0.2">
      <c r="B13" s="34" t="s">
        <v>94</v>
      </c>
      <c r="C13" s="34" t="s">
        <v>95</v>
      </c>
      <c r="D13" s="35">
        <v>13647708</v>
      </c>
      <c r="E13" s="35">
        <v>1762497</v>
      </c>
      <c r="F13" s="36">
        <v>48998.239999999998</v>
      </c>
      <c r="G13" s="36">
        <v>2.78</v>
      </c>
      <c r="H13" s="35">
        <v>205945</v>
      </c>
      <c r="I13" s="35">
        <v>289579</v>
      </c>
      <c r="J13" s="36">
        <v>36924.230000000003</v>
      </c>
      <c r="K13" s="36">
        <v>12.75</v>
      </c>
      <c r="L13" s="35">
        <v>13441763</v>
      </c>
      <c r="M13" s="35">
        <v>1472919</v>
      </c>
      <c r="N13" s="36">
        <v>12074.01</v>
      </c>
      <c r="O13" s="36">
        <v>0.82</v>
      </c>
    </row>
    <row r="14" spans="2:15" x14ac:dyDescent="0.2">
      <c r="B14" s="34" t="s">
        <v>96</v>
      </c>
      <c r="C14" s="34" t="s">
        <v>97</v>
      </c>
      <c r="D14" s="35">
        <v>270448</v>
      </c>
      <c r="E14" s="35">
        <v>373657</v>
      </c>
      <c r="F14" s="36">
        <v>85144.44</v>
      </c>
      <c r="G14" s="36">
        <v>22.79</v>
      </c>
      <c r="H14" s="35">
        <v>270448</v>
      </c>
      <c r="I14" s="35">
        <v>315362</v>
      </c>
      <c r="J14" s="36">
        <v>26849.16</v>
      </c>
      <c r="K14" s="36">
        <v>8.51</v>
      </c>
      <c r="L14" s="40">
        <v>0</v>
      </c>
      <c r="M14" s="35">
        <v>58295</v>
      </c>
      <c r="N14" s="36">
        <v>58295.27</v>
      </c>
      <c r="O14" s="36">
        <v>100</v>
      </c>
    </row>
    <row r="15" spans="2:15" x14ac:dyDescent="0.2">
      <c r="B15" s="34" t="s">
        <v>98</v>
      </c>
      <c r="C15" s="34" t="s">
        <v>99</v>
      </c>
      <c r="D15" s="35">
        <v>507413</v>
      </c>
      <c r="E15" s="35">
        <v>733858</v>
      </c>
      <c r="F15" s="36">
        <v>95734.720000000001</v>
      </c>
      <c r="G15" s="36">
        <v>13.05</v>
      </c>
      <c r="H15" s="35">
        <v>247413</v>
      </c>
      <c r="I15" s="35">
        <v>331825</v>
      </c>
      <c r="J15" s="36">
        <v>21363.79</v>
      </c>
      <c r="K15" s="36">
        <v>6.44</v>
      </c>
      <c r="L15" s="35">
        <v>260000</v>
      </c>
      <c r="M15" s="35">
        <v>402033</v>
      </c>
      <c r="N15" s="36">
        <v>74370.929999999993</v>
      </c>
      <c r="O15" s="36">
        <v>18.5</v>
      </c>
    </row>
    <row r="16" spans="2:15" x14ac:dyDescent="0.2">
      <c r="B16" s="34" t="s">
        <v>100</v>
      </c>
      <c r="C16" s="34" t="s">
        <v>101</v>
      </c>
      <c r="D16" s="35">
        <v>1949746</v>
      </c>
      <c r="E16" s="35">
        <v>2572708</v>
      </c>
      <c r="F16" s="36">
        <v>234743.2</v>
      </c>
      <c r="G16" s="36">
        <v>9.1199999999999992</v>
      </c>
      <c r="H16" s="35">
        <v>980846</v>
      </c>
      <c r="I16" s="35">
        <v>1047991</v>
      </c>
      <c r="J16" s="36">
        <v>104918.75</v>
      </c>
      <c r="K16" s="36">
        <v>10.01</v>
      </c>
      <c r="L16" s="35">
        <v>968900</v>
      </c>
      <c r="M16" s="35">
        <v>1524718</v>
      </c>
      <c r="N16" s="36">
        <v>129824.44</v>
      </c>
      <c r="O16" s="36">
        <v>8.51</v>
      </c>
    </row>
    <row r="17" spans="2:15" x14ac:dyDescent="0.2">
      <c r="B17" s="34" t="s">
        <v>102</v>
      </c>
      <c r="C17" s="34" t="s">
        <v>103</v>
      </c>
      <c r="D17" s="35">
        <v>1240446</v>
      </c>
      <c r="E17" s="35">
        <v>2343835</v>
      </c>
      <c r="F17" s="36">
        <v>247352.32000000001</v>
      </c>
      <c r="G17" s="36">
        <v>10.55</v>
      </c>
      <c r="H17" s="35">
        <v>909862</v>
      </c>
      <c r="I17" s="35">
        <v>1723486</v>
      </c>
      <c r="J17" s="36">
        <v>196457.57</v>
      </c>
      <c r="K17" s="36">
        <v>11.4</v>
      </c>
      <c r="L17" s="35">
        <v>330584</v>
      </c>
      <c r="M17" s="35">
        <v>620349</v>
      </c>
      <c r="N17" s="36">
        <v>50894.75</v>
      </c>
      <c r="O17" s="36">
        <v>8.1999999999999993</v>
      </c>
    </row>
    <row r="18" spans="2:15" x14ac:dyDescent="0.2">
      <c r="B18" s="34" t="s">
        <v>104</v>
      </c>
      <c r="C18" s="34" t="s">
        <v>105</v>
      </c>
      <c r="D18" s="35">
        <v>400688</v>
      </c>
      <c r="E18" s="35">
        <v>464903</v>
      </c>
      <c r="F18" s="36">
        <v>132855.38</v>
      </c>
      <c r="G18" s="36">
        <v>28.58</v>
      </c>
      <c r="H18" s="35">
        <v>394008</v>
      </c>
      <c r="I18" s="35">
        <v>387663</v>
      </c>
      <c r="J18" s="36">
        <v>57381.82</v>
      </c>
      <c r="K18" s="36">
        <v>14.8</v>
      </c>
      <c r="L18" s="35">
        <v>6680</v>
      </c>
      <c r="M18" s="35">
        <v>77239</v>
      </c>
      <c r="N18" s="36">
        <v>75473.570000000007</v>
      </c>
      <c r="O18" s="36">
        <v>97.71</v>
      </c>
    </row>
    <row r="19" spans="2:15" ht="12" thickBot="1" x14ac:dyDescent="0.25">
      <c r="B19" s="37" t="s">
        <v>106</v>
      </c>
      <c r="C19" s="37" t="s">
        <v>107</v>
      </c>
      <c r="D19" s="38">
        <v>2439337</v>
      </c>
      <c r="E19" s="38">
        <v>3179734</v>
      </c>
      <c r="F19" s="39">
        <v>596979.31999999995</v>
      </c>
      <c r="G19" s="39">
        <v>18.77</v>
      </c>
      <c r="H19" s="38">
        <v>2339337</v>
      </c>
      <c r="I19" s="38">
        <v>2829359</v>
      </c>
      <c r="J19" s="39">
        <v>382571.19</v>
      </c>
      <c r="K19" s="39">
        <v>13.52</v>
      </c>
      <c r="L19" s="38">
        <v>100000</v>
      </c>
      <c r="M19" s="38">
        <v>350374</v>
      </c>
      <c r="N19" s="39">
        <v>214408.14</v>
      </c>
      <c r="O19" s="39">
        <v>61.19</v>
      </c>
    </row>
    <row r="20" spans="2:15" ht="15" customHeight="1" thickBot="1" x14ac:dyDescent="0.25">
      <c r="B20" s="24" t="s">
        <v>108</v>
      </c>
      <c r="C20" s="24"/>
      <c r="D20" s="25">
        <v>34255286</v>
      </c>
      <c r="E20" s="25">
        <v>22563037</v>
      </c>
      <c r="F20" s="26">
        <v>2763700.81</v>
      </c>
      <c r="G20" s="26">
        <v>12.25</v>
      </c>
      <c r="H20" s="25">
        <v>11812577</v>
      </c>
      <c r="I20" s="25">
        <v>12050163</v>
      </c>
      <c r="J20" s="26">
        <v>1392663.29</v>
      </c>
      <c r="K20" s="26">
        <v>11.56</v>
      </c>
      <c r="L20" s="25">
        <v>22442709</v>
      </c>
      <c r="M20" s="25">
        <v>10512874</v>
      </c>
      <c r="N20" s="26">
        <v>1371037.52</v>
      </c>
      <c r="O20" s="26">
        <v>13.04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1395ACCF-83EA-453A-AAA4-91D2871D51C3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3</vt:i4>
      </vt:variant>
    </vt:vector>
  </HeadingPairs>
  <TitlesOfParts>
    <vt:vector size="32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Matěj</cp:lastModifiedBy>
  <cp:lastPrinted>2025-05-12T06:22:19Z</cp:lastPrinted>
  <dcterms:created xsi:type="dcterms:W3CDTF">2006-05-18T10:01:57Z</dcterms:created>
  <dcterms:modified xsi:type="dcterms:W3CDTF">2025-05-12T06:22:25Z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Celkové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